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270" yWindow="-105" windowWidth="15090" windowHeight="4545" tabRatio="845"/>
  </bookViews>
  <sheets>
    <sheet name="Hoja1" sheetId="30" r:id="rId1"/>
    <sheet name="BD 2013 - 2014" sheetId="1" r:id="rId2"/>
    <sheet name="Hoja2" sheetId="29" r:id="rId3"/>
  </sheets>
  <definedNames>
    <definedName name="_xlnm._FilterDatabase" localSheetId="1" hidden="1">'BD 2013 - 2014'!$A$3:$I$426</definedName>
  </definedNames>
  <calcPr calcId="144525"/>
  <pivotCaches>
    <pivotCache cacheId="3" r:id="rId4"/>
  </pivotCaches>
</workbook>
</file>

<file path=xl/calcChain.xml><?xml version="1.0" encoding="utf-8"?>
<calcChain xmlns="http://schemas.openxmlformats.org/spreadsheetml/2006/main">
  <c r="F306" i="1" l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8" i="1"/>
  <c r="F339" i="1"/>
  <c r="F340" i="1"/>
  <c r="F342" i="1"/>
  <c r="F343" i="1"/>
  <c r="F344" i="1"/>
  <c r="F345" i="1"/>
  <c r="F346" i="1"/>
  <c r="F347" i="1"/>
  <c r="F349" i="1"/>
  <c r="F350" i="1"/>
  <c r="F351" i="1"/>
  <c r="F352" i="1"/>
  <c r="F353" i="1"/>
  <c r="F354" i="1"/>
  <c r="F356" i="1"/>
  <c r="F357" i="1"/>
  <c r="F358" i="1"/>
  <c r="F359" i="1"/>
  <c r="F360" i="1"/>
  <c r="F361" i="1"/>
  <c r="F363" i="1"/>
  <c r="F364" i="1"/>
  <c r="F365" i="1"/>
  <c r="F366" i="1"/>
  <c r="F367" i="1"/>
  <c r="F368" i="1"/>
  <c r="F370" i="1"/>
  <c r="F371" i="1"/>
  <c r="F372" i="1"/>
  <c r="F373" i="1"/>
  <c r="F374" i="1"/>
  <c r="F375" i="1"/>
  <c r="F377" i="1"/>
  <c r="F378" i="1"/>
  <c r="F379" i="1"/>
  <c r="F380" i="1"/>
  <c r="F381" i="1"/>
  <c r="F382" i="1"/>
  <c r="F384" i="1"/>
  <c r="F385" i="1"/>
  <c r="F386" i="1"/>
  <c r="F387" i="1"/>
  <c r="F388" i="1"/>
  <c r="F389" i="1"/>
  <c r="F391" i="1"/>
  <c r="F392" i="1"/>
  <c r="F393" i="1"/>
  <c r="F394" i="1"/>
  <c r="F395" i="1"/>
  <c r="F396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185" i="1" l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155" i="1" l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29" i="1"/>
  <c r="F130" i="1"/>
  <c r="F131" i="1"/>
  <c r="F132" i="1"/>
  <c r="F133" i="1"/>
  <c r="F134" i="1"/>
  <c r="F135" i="1"/>
  <c r="F124" i="1" l="1"/>
  <c r="F125" i="1"/>
  <c r="F126" i="1"/>
  <c r="F127" i="1"/>
  <c r="F128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00" i="1"/>
  <c r="F99" i="1"/>
  <c r="F98" i="1"/>
  <c r="F97" i="1"/>
  <c r="F96" i="1"/>
  <c r="F95" i="1"/>
  <c r="F94" i="1"/>
  <c r="F69" i="1" l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68" i="1" l="1"/>
  <c r="F67" i="1"/>
  <c r="F66" i="1"/>
  <c r="F64" i="1"/>
  <c r="F63" i="1"/>
  <c r="F62" i="1" l="1"/>
  <c r="F61" i="1"/>
  <c r="F60" i="1"/>
  <c r="F59" i="1"/>
  <c r="F57" i="1"/>
  <c r="F56" i="1"/>
  <c r="F55" i="1"/>
  <c r="F54" i="1"/>
  <c r="F53" i="1"/>
  <c r="F52" i="1"/>
  <c r="F50" i="1" l="1"/>
  <c r="F49" i="1"/>
  <c r="F48" i="1"/>
  <c r="F47" i="1"/>
  <c r="F46" i="1"/>
  <c r="F45" i="1"/>
  <c r="F43" i="1"/>
  <c r="F39" i="1"/>
  <c r="F36" i="1"/>
  <c r="F35" i="1"/>
  <c r="F34" i="1"/>
  <c r="F33" i="1"/>
  <c r="F32" i="1"/>
  <c r="F31" i="1"/>
  <c r="F29" i="1"/>
  <c r="F28" i="1"/>
  <c r="F27" i="1"/>
  <c r="F26" i="1"/>
  <c r="F25" i="1"/>
  <c r="F24" i="1" l="1"/>
  <c r="F22" i="1"/>
  <c r="F21" i="1"/>
  <c r="F20" i="1"/>
  <c r="F19" i="1"/>
  <c r="F18" i="1"/>
  <c r="F17" i="1"/>
  <c r="F15" i="1"/>
  <c r="F14" i="1"/>
  <c r="F13" i="1"/>
  <c r="F12" i="1"/>
  <c r="F11" i="1"/>
  <c r="F10" i="1"/>
  <c r="F8" i="1"/>
  <c r="F7" i="1"/>
  <c r="F6" i="1"/>
  <c r="F5" i="1"/>
  <c r="F4" i="1"/>
</calcChain>
</file>

<file path=xl/comments1.xml><?xml version="1.0" encoding="utf-8"?>
<comments xmlns="http://schemas.openxmlformats.org/spreadsheetml/2006/main">
  <authors>
    <author>Autor</author>
  </authors>
  <commentList>
    <comment ref="D181" authorId="0">
      <text>
        <r>
          <rPr>
            <sz val="8"/>
            <color indexed="81"/>
            <rFont val="Tahoma"/>
            <family val="2"/>
          </rPr>
          <t xml:space="preserve">PROMEDIO DE MAÑANA Y TARDE YA QUE NO HAY VIALES
</t>
        </r>
      </text>
    </comment>
    <comment ref="D182" authorId="0">
      <text>
        <r>
          <rPr>
            <sz val="8"/>
            <color indexed="81"/>
            <rFont val="Tahoma"/>
            <family val="2"/>
          </rPr>
          <t>No se realisa DQO de entrada por no haber vial</t>
        </r>
      </text>
    </comment>
    <comment ref="I218" authorId="0">
      <text>
        <r>
          <rPr>
            <sz val="8"/>
            <color indexed="81"/>
            <rFont val="Tahoma"/>
            <family val="2"/>
          </rPr>
          <t xml:space="preserve">NO HAY RECIRCULACION
</t>
        </r>
      </text>
    </comment>
    <comment ref="I219" authorId="0">
      <text>
        <r>
          <rPr>
            <sz val="8"/>
            <color indexed="81"/>
            <rFont val="Tahoma"/>
            <family val="2"/>
          </rPr>
          <t xml:space="preserve">NO HAY RECIRCULACION
</t>
        </r>
      </text>
    </comment>
  </commentList>
</comments>
</file>

<file path=xl/sharedStrings.xml><?xml version="1.0" encoding="utf-8"?>
<sst xmlns="http://schemas.openxmlformats.org/spreadsheetml/2006/main" count="471" uniqueCount="36">
  <si>
    <t>FECHA</t>
  </si>
  <si>
    <t>"</t>
  </si>
  <si>
    <t>Enero</t>
  </si>
  <si>
    <t>Febrero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</si>
  <si>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</si>
  <si>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</si>
  <si>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</si>
  <si>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</si>
  <si>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</si>
  <si>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</si>
  <si>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</si>
  <si>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</si>
  <si>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Año</t>
  </si>
  <si>
    <t>Mes</t>
  </si>
  <si>
    <t>DQO IN ( mg/l)</t>
  </si>
  <si>
    <t>CAUDAL TOTAL (m3/día)</t>
  </si>
  <si>
    <t>CAUDAL PROM. (m3/hr)</t>
  </si>
  <si>
    <t>1° Estadio SST (g/l)</t>
  </si>
  <si>
    <t>2° Estadio SST (g/l)</t>
  </si>
  <si>
    <t>Recirculación SST (g/l)</t>
  </si>
  <si>
    <t>Valores</t>
  </si>
  <si>
    <t>Promedio de DQO IN ( mg/l)</t>
  </si>
  <si>
    <t>Total Febrero</t>
  </si>
  <si>
    <t>46.9</t>
  </si>
  <si>
    <t>51.5</t>
  </si>
  <si>
    <t>Promedio de DQO PT OUT (mg/l)</t>
  </si>
  <si>
    <t xml:space="preserve">Marzo </t>
  </si>
  <si>
    <t>Total general</t>
  </si>
  <si>
    <t xml:space="preserve"> DQO IN ( mg/l)</t>
  </si>
  <si>
    <t xml:space="preserve"> CAUDAL TOTAL (m3/día)</t>
  </si>
  <si>
    <t xml:space="preserve"> 1° Estadio SST (g/l)</t>
  </si>
  <si>
    <t xml:space="preserve"> Recirculación SST (g/l)</t>
  </si>
  <si>
    <t>2° Estadio SST  (g/l)</t>
  </si>
  <si>
    <t>Total 2013</t>
  </si>
  <si>
    <t>Total 2014</t>
  </si>
  <si>
    <t xml:space="preserve"> CAUDAL (m3/hr)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</si>
</sst>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;[Red]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indexed="62"/>
      <name val="Calibri"/>
      <family val="2"/>
    </font>
    <font>
      <sz val="12"/>
      <name val="Calibri"/>
      <family val="2"/>
    </font>
    <font>
      <sz val="12"/>
      <color theme="1"/>
      <name val="Calibri"/>
      <family val="2"/>
    </font>
    <font>
      <sz val="8"/>
      <color indexed="81"/>
      <name val="Tahoma"/>
      <family val="2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name val="Arial"/>
      <family val="2"/>
    </font>
    <font>
      <i/>
      <sz val="12"/>
      <name val="Arial"/>
      <family val="2"/>
    </font>
    <font>
      <sz val="10"/>
      <name val="MS Sans Serif"/>
      <family val="2"/>
    </font>
    <font>
      <i/>
      <sz val="12"/>
      <color rgb="FFFF0000"/>
      <name val="Arial"/>
      <family val="2"/>
    </font>
    <font>
      <i/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8">
    <xf numFmtId="0" fontId="0" fillId="0" borderId="0"/>
    <xf numFmtId="0" fontId="10" fillId="0" borderId="0"/>
    <xf numFmtId="0" fontId="1" fillId="0" borderId="0"/>
    <xf numFmtId="9" fontId="1" fillId="0" borderId="0" applyFon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</cellStyleXfs>
  <cellXfs count="77">
    <xf numFmtId="0" fontId="0" fillId="0" borderId="0" xfId="0"/>
    <xf numFmtId="2" fontId="3" fillId="3" borderId="0" xfId="0" applyNumberFormat="1" applyFont="1" applyFill="1"/>
    <xf numFmtId="0" fontId="4" fillId="2" borderId="0" xfId="0" applyFont="1" applyFill="1"/>
    <xf numFmtId="1" fontId="2" fillId="3" borderId="1" xfId="0" applyNumberFormat="1" applyFont="1" applyFill="1" applyBorder="1" applyAlignment="1">
      <alignment horizontal="center" vertical="center" wrapText="1" shrinkToFit="1"/>
    </xf>
    <xf numFmtId="0" fontId="4" fillId="2" borderId="1" xfId="0" applyFont="1" applyFill="1" applyBorder="1"/>
    <xf numFmtId="0" fontId="3" fillId="3" borderId="0" xfId="0" applyFont="1" applyFill="1" applyBorder="1" applyAlignment="1"/>
    <xf numFmtId="0" fontId="3" fillId="3" borderId="3" xfId="0" applyFont="1" applyFill="1" applyBorder="1" applyAlignment="1"/>
    <xf numFmtId="2" fontId="2" fillId="3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0" fillId="2" borderId="0" xfId="0" applyFill="1"/>
    <xf numFmtId="0" fontId="0" fillId="0" borderId="0" xfId="0" applyAlignment="1">
      <alignment wrapText="1"/>
    </xf>
    <xf numFmtId="14" fontId="0" fillId="0" borderId="0" xfId="0" applyNumberFormat="1"/>
    <xf numFmtId="164" fontId="0" fillId="0" borderId="0" xfId="0" applyNumberFormat="1"/>
    <xf numFmtId="0" fontId="0" fillId="0" borderId="0" xfId="0" applyAlignment="1">
      <alignment vertical="top" wrapText="1"/>
    </xf>
    <xf numFmtId="0" fontId="4" fillId="2" borderId="4" xfId="0" applyFont="1" applyFill="1" applyBorder="1"/>
    <xf numFmtId="16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3" fontId="3" fillId="3" borderId="2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0" fontId="0" fillId="0" borderId="0" xfId="0"/>
    <xf numFmtId="2" fontId="7" fillId="3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/>
    </xf>
    <xf numFmtId="164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7" fillId="2" borderId="1" xfId="0" applyNumberFormat="1" applyFont="1" applyFill="1" applyBorder="1" applyAlignment="1">
      <alignment horizontal="center"/>
    </xf>
    <xf numFmtId="0" fontId="6" fillId="2" borderId="1" xfId="0" applyNumberFormat="1" applyFont="1" applyFill="1" applyBorder="1" applyAlignment="1">
      <alignment horizontal="center"/>
    </xf>
    <xf numFmtId="1" fontId="6" fillId="2" borderId="1" xfId="0" applyNumberFormat="1" applyFont="1" applyFill="1" applyBorder="1" applyAlignment="1">
      <alignment horizontal="center"/>
    </xf>
    <xf numFmtId="0" fontId="6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/>
    </xf>
    <xf numFmtId="3" fontId="6" fillId="2" borderId="4" xfId="0" applyNumberFormat="1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/>
    </xf>
    <xf numFmtId="3" fontId="3" fillId="3" borderId="6" xfId="0" applyNumberFormat="1" applyFont="1" applyFill="1" applyBorder="1" applyAlignment="1">
      <alignment horizontal="center" vertical="center" wrapText="1"/>
    </xf>
    <xf numFmtId="3" fontId="3" fillId="3" borderId="4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6" fontId="3" fillId="3" borderId="4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/>
    </xf>
    <xf numFmtId="2" fontId="8" fillId="2" borderId="1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/>
    </xf>
    <xf numFmtId="2" fontId="8" fillId="2" borderId="1" xfId="0" applyNumberFormat="1" applyFont="1" applyFill="1" applyBorder="1" applyAlignment="1">
      <alignment horizontal="center"/>
    </xf>
    <xf numFmtId="0" fontId="11" fillId="2" borderId="1" xfId="0" applyNumberFormat="1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/>
    </xf>
    <xf numFmtId="0" fontId="11" fillId="2" borderId="1" xfId="0" applyNumberFormat="1" applyFont="1" applyFill="1" applyBorder="1" applyAlignment="1">
      <alignment horizontal="center"/>
    </xf>
    <xf numFmtId="0" fontId="9" fillId="3" borderId="7" xfId="0" applyNumberFormat="1" applyFont="1" applyFill="1" applyBorder="1" applyAlignment="1">
      <alignment horizontal="center"/>
    </xf>
    <xf numFmtId="0" fontId="9" fillId="2" borderId="1" xfId="0" applyNumberFormat="1" applyFont="1" applyFill="1" applyBorder="1" applyAlignment="1">
      <alignment horizontal="center" wrapText="1"/>
    </xf>
    <xf numFmtId="1" fontId="9" fillId="2" borderId="1" xfId="0" applyNumberFormat="1" applyFont="1" applyFill="1" applyBorder="1" applyAlignment="1">
      <alignment horizontal="center"/>
    </xf>
    <xf numFmtId="3" fontId="9" fillId="2" borderId="1" xfId="0" applyNumberFormat="1" applyFont="1" applyFill="1" applyBorder="1" applyAlignment="1">
      <alignment horizont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166" fontId="11" fillId="3" borderId="1" xfId="0" applyNumberFormat="1" applyFont="1" applyFill="1" applyBorder="1" applyAlignment="1">
      <alignment horizontal="center" vertical="center"/>
    </xf>
    <xf numFmtId="166" fontId="9" fillId="3" borderId="1" xfId="0" applyNumberFormat="1" applyFont="1" applyFill="1" applyBorder="1" applyAlignment="1">
      <alignment horizontal="center"/>
    </xf>
    <xf numFmtId="166" fontId="11" fillId="3" borderId="1" xfId="0" applyNumberFormat="1" applyFont="1" applyFill="1" applyBorder="1" applyAlignment="1">
      <alignment horizontal="center"/>
    </xf>
    <xf numFmtId="0" fontId="11" fillId="2" borderId="1" xfId="0" applyNumberFormat="1" applyFont="1" applyFill="1" applyBorder="1" applyAlignment="1">
      <alignment horizontal="center" wrapText="1"/>
    </xf>
    <xf numFmtId="3" fontId="9" fillId="3" borderId="7" xfId="0" applyNumberFormat="1" applyFont="1" applyFill="1" applyBorder="1" applyAlignment="1">
      <alignment horizontal="center" wrapText="1"/>
    </xf>
    <xf numFmtId="1" fontId="11" fillId="2" borderId="1" xfId="0" applyNumberFormat="1" applyFont="1" applyFill="1" applyBorder="1" applyAlignment="1">
      <alignment horizontal="center"/>
    </xf>
    <xf numFmtId="166" fontId="9" fillId="2" borderId="1" xfId="0" applyNumberFormat="1" applyFont="1" applyFill="1" applyBorder="1" applyAlignment="1">
      <alignment horizontal="center" vertical="center"/>
    </xf>
    <xf numFmtId="166" fontId="9" fillId="2" borderId="1" xfId="0" applyNumberFormat="1" applyFont="1" applyFill="1" applyBorder="1" applyAlignment="1">
      <alignment horizontal="center"/>
    </xf>
    <xf numFmtId="0" fontId="12" fillId="2" borderId="1" xfId="0" applyNumberFormat="1" applyFont="1" applyFill="1" applyBorder="1" applyAlignment="1">
      <alignment horizontal="center" vertical="center"/>
    </xf>
    <xf numFmtId="2" fontId="12" fillId="2" borderId="1" xfId="0" applyNumberFormat="1" applyFont="1" applyFill="1" applyBorder="1" applyAlignment="1">
      <alignment horizontal="center" vertical="center"/>
    </xf>
    <xf numFmtId="2" fontId="12" fillId="2" borderId="1" xfId="0" applyNumberFormat="1" applyFont="1" applyFill="1" applyBorder="1" applyAlignment="1">
      <alignment horizontal="center"/>
    </xf>
    <xf numFmtId="0" fontId="12" fillId="2" borderId="1" xfId="0" applyNumberFormat="1" applyFont="1" applyFill="1" applyBorder="1" applyAlignment="1">
      <alignment horizontal="center"/>
    </xf>
    <xf numFmtId="2" fontId="9" fillId="2" borderId="1" xfId="0" applyNumberFormat="1" applyFont="1" applyFill="1" applyBorder="1" applyAlignment="1">
      <alignment horizontal="center"/>
    </xf>
    <xf numFmtId="2" fontId="9" fillId="2" borderId="7" xfId="0" applyNumberFormat="1" applyFont="1" applyFill="1" applyBorder="1" applyAlignment="1">
      <alignment horizontal="center"/>
    </xf>
    <xf numFmtId="2" fontId="11" fillId="2" borderId="1" xfId="0" applyNumberFormat="1" applyFont="1" applyFill="1" applyBorder="1" applyAlignment="1">
      <alignment horizontal="center" vertical="center"/>
    </xf>
    <xf numFmtId="2" fontId="9" fillId="2" borderId="1" xfId="0" applyNumberFormat="1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horizontal="center"/>
    </xf>
    <xf numFmtId="49" fontId="2" fillId="4" borderId="5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0" xfId="0" pivotButton="1"/>
    <xf numFmtId="3" fontId="0" fillId="0" borderId="0" xfId="0" applyNumberFormat="1"/>
    <xf numFmtId="4" fontId="0" fillId="0" borderId="0" xfId="0" applyNumberFormat="1"/>
  </cellXfs>
  <cellStyles count="38">
    <cellStyle name="Normal" xfId="0" builtinId="0"/>
    <cellStyle name="Normal 10" xfId="17"/>
    <cellStyle name="Normal 12" xfId="20"/>
    <cellStyle name="Normal 14" xfId="23"/>
    <cellStyle name="Normal 15" xfId="25"/>
    <cellStyle name="Normal 16" xfId="26"/>
    <cellStyle name="Normal 17" xfId="29"/>
    <cellStyle name="Normal 18" xfId="31"/>
    <cellStyle name="Normal 2" xfId="1"/>
    <cellStyle name="Normal 2 10" xfId="18"/>
    <cellStyle name="Normal 2 11" xfId="19"/>
    <cellStyle name="Normal 2 12" xfId="21"/>
    <cellStyle name="Normal 2 13" xfId="22"/>
    <cellStyle name="Normal 2 14" xfId="24"/>
    <cellStyle name="Normal 2 15" xfId="27"/>
    <cellStyle name="Normal 2 16" xfId="28"/>
    <cellStyle name="Normal 2 17" xfId="30"/>
    <cellStyle name="Normal 2 18" xfId="32"/>
    <cellStyle name="Normal 2 19" xfId="33"/>
    <cellStyle name="Normal 2 2" xfId="2"/>
    <cellStyle name="Normal 2 20" xfId="35"/>
    <cellStyle name="Normal 2 21" xfId="37"/>
    <cellStyle name="Normal 2 3" xfId="6"/>
    <cellStyle name="Normal 2 4" xfId="7"/>
    <cellStyle name="Normal 2 5" xfId="9"/>
    <cellStyle name="Normal 2 6" xfId="10"/>
    <cellStyle name="Normal 2 7" xfId="12"/>
    <cellStyle name="Normal 2 8" xfId="14"/>
    <cellStyle name="Normal 2 9" xfId="16"/>
    <cellStyle name="Normal 20" xfId="34"/>
    <cellStyle name="Normal 21" xfId="36"/>
    <cellStyle name="Normal 3" xfId="4"/>
    <cellStyle name="Normal 4" xfId="5"/>
    <cellStyle name="Normal 5" xfId="8"/>
    <cellStyle name="Normal 7" xfId="11"/>
    <cellStyle name="Normal 8" xfId="13"/>
    <cellStyle name="Normal 9" xfId="15"/>
    <cellStyle name="Porcentaje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Hoja2!$F$6</c:f>
              <c:strCache>
                <c:ptCount val="1"/>
                <c:pt idx="0">
                  <c:v>Valores</c:v>
                </c:pt>
              </c:strCache>
            </c:strRef>
          </c:tx>
          <c:marker>
            <c:symbol val="none"/>
          </c:marker>
          <c:cat>
            <c:multiLvlStrRef>
              <c:f>Hoja2!$C$7:$E$38</c:f>
              <c:multiLvlStrCache>
                <c:ptCount val="32"/>
                <c:lvl>
                  <c:pt idx="0">
                    <c:v>FECHA</c:v>
                  </c:pt>
                  <c:pt idx="1">
                    <c:v>41306</c:v>
                  </c:pt>
                  <c:pt idx="2">
                    <c:v>02-02-2013</c:v>
                  </c:pt>
                  <c:pt idx="3">
                    <c:v>04-02-2013</c:v>
                  </c:pt>
                  <c:pt idx="4">
                    <c:v>05-02-2013</c:v>
                  </c:pt>
                  <c:pt idx="5">
                    <c:v>06-02-2013</c:v>
                  </c:pt>
                  <c:pt idx="6">
                    <c:v>07-02-2013</c:v>
                  </c:pt>
                  <c:pt idx="7">
                    <c:v>08-02-2013</c:v>
                  </c:pt>
                  <c:pt idx="8">
                    <c:v>09-02-2013</c:v>
                  </c:pt>
                  <c:pt idx="9">
                    <c:v>11-02-2013</c:v>
                  </c:pt>
                  <c:pt idx="10">
                    <c:v>12-02-2013</c:v>
                  </c:pt>
                  <c:pt idx="11">
                    <c:v>13-02-2013</c:v>
                  </c:pt>
                  <c:pt idx="12">
                    <c:v>14-02-2013</c:v>
                  </c:pt>
                  <c:pt idx="13">
                    <c:v>15-02-2013</c:v>
                  </c:pt>
                  <c:pt idx="14">
                    <c:v>16-02-2013</c:v>
                  </c:pt>
                  <c:pt idx="15">
                    <c:v>18-02-2013</c:v>
                  </c:pt>
                  <c:pt idx="16">
                    <c:v>19-02-2013</c:v>
                  </c:pt>
                  <c:pt idx="17">
                    <c:v>20-02-2013</c:v>
                  </c:pt>
                  <c:pt idx="18">
                    <c:v>21-02-2013</c:v>
                  </c:pt>
                  <c:pt idx="19">
                    <c:v>22-02-2013</c:v>
                  </c:pt>
                  <c:pt idx="20">
                    <c:v>23-02-2013</c:v>
                  </c:pt>
                  <c:pt idx="21">
                    <c:v>25-02-2013</c:v>
                  </c:pt>
                  <c:pt idx="22">
                    <c:v>26-02-2013</c:v>
                  </c:pt>
                  <c:pt idx="23">
                    <c:v>27-02-2013</c:v>
                  </c:pt>
                  <c:pt idx="24">
                    <c:v>28-02-2013</c:v>
                  </c:pt>
                  <c:pt idx="26">
                    <c:v>41334</c:v>
                  </c:pt>
                  <c:pt idx="27">
                    <c:v>02-03-2013</c:v>
                  </c:pt>
                  <c:pt idx="28">
                    <c:v>04-03-2013</c:v>
                  </c:pt>
                  <c:pt idx="29">
                    <c:v>05-03-2013</c:v>
                  </c:pt>
                  <c:pt idx="30">
                    <c:v>06-03-2013</c:v>
                  </c:pt>
                  <c:pt idx="31">
                    <c:v>07-03-2013</c:v>
                  </c:pt>
                </c:lvl>
                <c:lvl>
                  <c:pt idx="0">
                    <c:v>Mes</c:v>
                  </c:pt>
                  <c:pt idx="1">
                    <c:v>Febrero</c:v>
                  </c:pt>
                  <c:pt idx="25">
                    <c:v>Total Febrero</c:v>
                  </c:pt>
                  <c:pt idx="26">
                    <c:v>Marzo </c:v>
                  </c:pt>
                </c:lvl>
                <c:lvl>
                  <c:pt idx="0">
                    <c:v>Año</c:v>
                  </c:pt>
                  <c:pt idx="1">
                    <c:v>2013</c:v>
                  </c:pt>
                </c:lvl>
              </c:multiLvlStrCache>
            </c:multiLvlStrRef>
          </c:cat>
          <c:val>
            <c:numRef>
              <c:f>Hoja2!$F$7:$F$38</c:f>
              <c:numCache>
                <c:formatCode>General</c:formatCode>
                <c:ptCount val="32"/>
                <c:pt idx="0">
                  <c:v>0</c:v>
                </c:pt>
                <c:pt idx="1">
                  <c:v>3500</c:v>
                </c:pt>
                <c:pt idx="2" formatCode="#,##0.0">
                  <c:v>100</c:v>
                </c:pt>
                <c:pt idx="3" formatCode="#,##0.0">
                  <c:v>2110</c:v>
                </c:pt>
                <c:pt idx="4" formatCode="#,##0.0">
                  <c:v>970</c:v>
                </c:pt>
                <c:pt idx="5" formatCode="#,##0.0">
                  <c:v>1400</c:v>
                </c:pt>
                <c:pt idx="6" formatCode="#,##0.0">
                  <c:v>2070</c:v>
                </c:pt>
                <c:pt idx="7" formatCode="#,##0.0">
                  <c:v>850</c:v>
                </c:pt>
                <c:pt idx="8" formatCode="#,##0.0">
                  <c:v>300</c:v>
                </c:pt>
                <c:pt idx="9" formatCode="#,##0.0">
                  <c:v>2550</c:v>
                </c:pt>
                <c:pt idx="10" formatCode="#,##0.0">
                  <c:v>960</c:v>
                </c:pt>
                <c:pt idx="11" formatCode="#,##0.0">
                  <c:v>1530</c:v>
                </c:pt>
                <c:pt idx="12" formatCode="#,##0.0">
                  <c:v>480</c:v>
                </c:pt>
                <c:pt idx="13" formatCode="#,##0.0">
                  <c:v>360</c:v>
                </c:pt>
                <c:pt idx="14" formatCode="#,##0.0">
                  <c:v>1820</c:v>
                </c:pt>
                <c:pt idx="15" formatCode="#,##0.0">
                  <c:v>820</c:v>
                </c:pt>
                <c:pt idx="16" formatCode="#,##0.0">
                  <c:v>1040</c:v>
                </c:pt>
                <c:pt idx="17" formatCode="#,##0.0">
                  <c:v>1910</c:v>
                </c:pt>
                <c:pt idx="18" formatCode="#,##0.0">
                  <c:v>860</c:v>
                </c:pt>
                <c:pt idx="19" formatCode="#,##0.0">
                  <c:v>1600</c:v>
                </c:pt>
                <c:pt idx="20" formatCode="#,##0.0">
                  <c:v>1160</c:v>
                </c:pt>
                <c:pt idx="21" formatCode="#,##0.0">
                  <c:v>2230</c:v>
                </c:pt>
                <c:pt idx="22" formatCode="#,##0.0">
                  <c:v>1090</c:v>
                </c:pt>
                <c:pt idx="23" formatCode="#,##0.0">
                  <c:v>2120</c:v>
                </c:pt>
                <c:pt idx="24" formatCode="#,##0.0">
                  <c:v>1140</c:v>
                </c:pt>
                <c:pt idx="25" formatCode="#,##0.0">
                  <c:v>1373.75</c:v>
                </c:pt>
                <c:pt idx="26" formatCode="#,##0.0">
                  <c:v>870</c:v>
                </c:pt>
                <c:pt idx="27" formatCode="#,##0.0">
                  <c:v>1160</c:v>
                </c:pt>
                <c:pt idx="28" formatCode="#,##0.0">
                  <c:v>2140</c:v>
                </c:pt>
                <c:pt idx="29" formatCode="#,##0.0">
                  <c:v>2220</c:v>
                </c:pt>
                <c:pt idx="30" formatCode="#,##0.0">
                  <c:v>3170</c:v>
                </c:pt>
                <c:pt idx="31" formatCode="#,##0.0">
                  <c:v>3170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791680"/>
        <c:axId val="65462848"/>
      </c:lineChart>
      <c:lineChart>
        <c:grouping val="standard"/>
        <c:varyColors val="0"/>
        <c:ser>
          <c:idx val="1"/>
          <c:order val="1"/>
          <c:tx>
            <c:strRef>
              <c:f>Hoja2!$G$7</c:f>
              <c:strCache>
                <c:ptCount val="1"/>
                <c:pt idx="0">
                  <c:v>Promedio de DQO PT OUT (mg/l)</c:v>
                </c:pt>
              </c:strCache>
            </c:strRef>
          </c:tx>
          <c:marker>
            <c:symbol val="none"/>
          </c:marker>
          <c:val>
            <c:numRef>
              <c:f>Hoja2!$G$8:$G$38</c:f>
              <c:numCache>
                <c:formatCode>0.0</c:formatCode>
                <c:ptCount val="31"/>
                <c:pt idx="0" formatCode="General">
                  <c:v>0</c:v>
                </c:pt>
                <c:pt idx="1">
                  <c:v>2</c:v>
                </c:pt>
                <c:pt idx="2">
                  <c:v>13</c:v>
                </c:pt>
                <c:pt idx="3">
                  <c:v>88</c:v>
                </c:pt>
                <c:pt idx="4">
                  <c:v>0</c:v>
                </c:pt>
                <c:pt idx="5">
                  <c:v>73</c:v>
                </c:pt>
                <c:pt idx="6">
                  <c:v>127</c:v>
                </c:pt>
                <c:pt idx="7">
                  <c:v>0</c:v>
                </c:pt>
                <c:pt idx="8">
                  <c:v>20</c:v>
                </c:pt>
                <c:pt idx="9">
                  <c:v>16</c:v>
                </c:pt>
                <c:pt idx="10">
                  <c:v>3</c:v>
                </c:pt>
                <c:pt idx="11">
                  <c:v>7</c:v>
                </c:pt>
                <c:pt idx="12">
                  <c:v>42</c:v>
                </c:pt>
                <c:pt idx="13">
                  <c:v>36</c:v>
                </c:pt>
                <c:pt idx="14">
                  <c:v>41</c:v>
                </c:pt>
                <c:pt idx="15">
                  <c:v>39</c:v>
                </c:pt>
                <c:pt idx="16">
                  <c:v>32</c:v>
                </c:pt>
                <c:pt idx="17">
                  <c:v>37</c:v>
                </c:pt>
                <c:pt idx="18">
                  <c:v>32</c:v>
                </c:pt>
                <c:pt idx="19">
                  <c:v>30</c:v>
                </c:pt>
                <c:pt idx="20">
                  <c:v>43</c:v>
                </c:pt>
                <c:pt idx="21">
                  <c:v>29</c:v>
                </c:pt>
                <c:pt idx="22">
                  <c:v>23</c:v>
                </c:pt>
                <c:pt idx="23">
                  <c:v>26</c:v>
                </c:pt>
                <c:pt idx="24">
                  <c:v>36.142857142857146</c:v>
                </c:pt>
                <c:pt idx="25">
                  <c:v>38</c:v>
                </c:pt>
                <c:pt idx="26">
                  <c:v>37</c:v>
                </c:pt>
                <c:pt idx="27">
                  <c:v>43</c:v>
                </c:pt>
                <c:pt idx="28">
                  <c:v>54</c:v>
                </c:pt>
                <c:pt idx="29">
                  <c:v>53</c:v>
                </c:pt>
                <c:pt idx="30">
                  <c:v>73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792704"/>
        <c:axId val="65463424"/>
      </c:lineChart>
      <c:catAx>
        <c:axId val="94791680"/>
        <c:scaling>
          <c:orientation val="minMax"/>
        </c:scaling>
        <c:delete val="0"/>
        <c:axPos val="b"/>
        <c:majorTickMark val="out"/>
        <c:minorTickMark val="none"/>
        <c:tickLblPos val="nextTo"/>
        <c:crossAx val="65462848"/>
        <c:crosses val="autoZero"/>
        <c:auto val="1"/>
        <c:lblAlgn val="ctr"/>
        <c:lblOffset val="100"/>
        <c:noMultiLvlLbl val="0"/>
      </c:catAx>
      <c:valAx>
        <c:axId val="654628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4791680"/>
        <c:crosses val="autoZero"/>
        <c:crossBetween val="between"/>
      </c:valAx>
      <c:valAx>
        <c:axId val="6546342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94792704"/>
        <c:crosses val="max"/>
        <c:crossBetween val="between"/>
      </c:valAx>
      <c:catAx>
        <c:axId val="94792704"/>
        <c:scaling>
          <c:orientation val="minMax"/>
        </c:scaling>
        <c:delete val="1"/>
        <c:axPos val="b"/>
        <c:majorTickMark val="out"/>
        <c:minorTickMark val="none"/>
        <c:tickLblPos val="nextTo"/>
        <c:crossAx val="65463424"/>
        <c:crosses val="autoZero"/>
        <c:auto val="1"/>
        <c:lblAlgn val="ctr"/>
        <c:lblOffset val="100"/>
        <c:noMultiLvlLbl val="0"/>
      </c:cat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433" l="0.70000000000000062" r="0.70000000000000062" t="0.7500000000000043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647699</xdr:colOff>
      <xdr:row>5</xdr:row>
      <xdr:rowOff>114299</xdr:rowOff>
    </xdr:from>
    <xdr:to>
      <xdr:col>16</xdr:col>
      <xdr:colOff>19050</xdr:colOff>
      <xdr:row>22</xdr:row>
      <xdr:rowOff>104774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Paul Eitler Heck" refreshedDate="41758.527176041665" createdVersion="4" refreshedVersion="4" minRefreshableVersion="3" recordCount="423">
  <cacheSource type="worksheet">
    <worksheetSource ref="A3:I426" sheet="BD 2013 - 2014"/>
  </cacheSource>
  <cacheFields count="9">
    <cacheField name="Año" numFmtId="0">
      <sharedItems containsSemiMixedTypes="0" containsString="0" containsNumber="1" containsInteger="1" minValue="2013" maxValue="2014" count="2">
        <n v="2013"/>
        <n v="2014"/>
      </sharedItems>
    </cacheField>
    <cacheField name="Mes" numFmtId="0">
      <sharedItems count="11">
        <s v="Enero"/>
        <s v="Febrero"/>
        <s v="Marzo "/>
        <s v="Abril"/>
        <s v="Mayo"/>
        <s v="Junio"/>
        <s v="Julio"/>
        <s v="Agosto"/>
        <s v="Septiembre"/>
        <s v="Octubre"/>
        <s v="Noviembre"/>
      </sharedItems>
    </cacheField>
    <cacheField name="FECHA" numFmtId="16">
      <sharedItems containsSemiMixedTypes="0" containsNonDate="0" containsDate="1" containsString="0" minDate="2012-11-01T00:00:00" maxDate="2014-04-01T00:00:00"/>
    </cacheField>
    <cacheField name="DQO IN ( mg/l)" numFmtId="0">
      <sharedItems containsString="0" containsBlank="1" containsNumber="1" containsInteger="1" minValue="0" maxValue="15000"/>
    </cacheField>
    <cacheField name="CAUDAL TOTAL (m3/día)" numFmtId="0">
      <sharedItems containsString="0" containsBlank="1" containsNumber="1" containsInteger="1" minValue="0" maxValue="4151"/>
    </cacheField>
    <cacheField name="CAUDAL PROM. (m3/hr)" numFmtId="0">
      <sharedItems containsBlank="1" containsMixedTypes="1" containsNumber="1" minValue="0" maxValue="172.95833333333334"/>
    </cacheField>
    <cacheField name="1° Estadio SST (g/l)" numFmtId="0">
      <sharedItems containsString="0" containsBlank="1" containsNumber="1" minValue="0" maxValue="458"/>
    </cacheField>
    <cacheField name="2° Estadio SST (g/l)" numFmtId="0">
      <sharedItems containsBlank="1" containsMixedTypes="1" containsNumber="1" minValue="0" maxValue="456"/>
    </cacheField>
    <cacheField name="Recirculación SST (g/l)" numFmtId="0">
      <sharedItems containsBlank="1" containsMixedTypes="1" containsNumber="1" minValue="0" maxValue="20.9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23">
  <r>
    <x v="0"/>
    <x v="0"/>
    <d v="2013-01-01T00:00:00"/>
    <n v="650"/>
    <n v="300"/>
    <n v="12.5"/>
    <m/>
    <s v="&quot;"/>
    <s v="&quot;"/>
  </r>
  <r>
    <x v="0"/>
    <x v="0"/>
    <d v="2013-01-02T00:00:00"/>
    <n v="100"/>
    <n v="873"/>
    <n v="36.375"/>
    <n v="4.21"/>
    <n v="4.03"/>
    <n v="5.18"/>
  </r>
  <r>
    <x v="0"/>
    <x v="0"/>
    <d v="2013-01-03T00:00:00"/>
    <n v="4790"/>
    <n v="1741"/>
    <n v="72.541666666666671"/>
    <n v="4.3"/>
    <n v="4.66"/>
    <n v="5.56"/>
  </r>
  <r>
    <x v="0"/>
    <x v="0"/>
    <d v="2013-01-04T00:00:00"/>
    <n v="3050"/>
    <n v="1923"/>
    <n v="80.125"/>
    <n v="4.41"/>
    <n v="4.93"/>
    <n v="6.26"/>
  </r>
  <r>
    <x v="0"/>
    <x v="0"/>
    <d v="2013-01-05T00:00:00"/>
    <n v="460"/>
    <n v="1198"/>
    <n v="49.916666666666664"/>
    <n v="5.61"/>
    <n v="5.58"/>
    <n v="5.8"/>
  </r>
  <r>
    <x v="0"/>
    <x v="0"/>
    <d v="2013-01-06T00:00:00"/>
    <m/>
    <m/>
    <m/>
    <n v="0"/>
    <n v="0"/>
    <n v="0"/>
  </r>
  <r>
    <x v="0"/>
    <x v="0"/>
    <d v="2013-01-07T00:00:00"/>
    <n v="80"/>
    <n v="1849"/>
    <n v="77.041666666666671"/>
    <n v="5.26"/>
    <n v="5.23"/>
    <n v="5.85"/>
  </r>
  <r>
    <x v="0"/>
    <x v="0"/>
    <d v="2013-01-08T00:00:00"/>
    <n v="980"/>
    <n v="1770"/>
    <n v="73.75"/>
    <n v="5.21"/>
    <n v="6.21"/>
    <n v="9.76"/>
  </r>
  <r>
    <x v="0"/>
    <x v="0"/>
    <d v="2013-01-09T00:00:00"/>
    <n v="810"/>
    <n v="2490"/>
    <n v="103.75"/>
    <n v="5.78"/>
    <n v="5.66"/>
    <n v="6.58"/>
  </r>
  <r>
    <x v="0"/>
    <x v="0"/>
    <d v="2013-01-10T00:00:00"/>
    <n v="600"/>
    <n v="2234"/>
    <n v="93.083333333333329"/>
    <n v="5.63"/>
    <n v="6.31"/>
    <n v="8.0299999999999994"/>
  </r>
  <r>
    <x v="0"/>
    <x v="0"/>
    <d v="2013-01-11T00:00:00"/>
    <n v="750"/>
    <n v="2034"/>
    <n v="84.75"/>
    <n v="5.61"/>
    <n v="6.11"/>
    <n v="5.83"/>
  </r>
  <r>
    <x v="0"/>
    <x v="0"/>
    <d v="2013-01-12T00:00:00"/>
    <n v="650"/>
    <n v="350"/>
    <n v="14.583333333333334"/>
    <n v="5.75"/>
    <n v="6.2"/>
    <n v="6.5"/>
  </r>
  <r>
    <x v="0"/>
    <x v="0"/>
    <d v="2013-01-13T00:00:00"/>
    <m/>
    <m/>
    <m/>
    <n v="0"/>
    <n v="0"/>
    <n v="0"/>
  </r>
  <r>
    <x v="0"/>
    <x v="0"/>
    <d v="2013-01-14T00:00:00"/>
    <n v="370"/>
    <n v="1013"/>
    <n v="42.208333333333336"/>
    <n v="3.8"/>
    <n v="7.58"/>
    <n v="10.050000000000001"/>
  </r>
  <r>
    <x v="0"/>
    <x v="0"/>
    <d v="2013-01-15T00:00:00"/>
    <n v="1440"/>
    <n v="1654"/>
    <n v="68.916666666666671"/>
    <n v="5.78"/>
    <n v="5.9"/>
    <n v="8.18"/>
  </r>
  <r>
    <x v="0"/>
    <x v="0"/>
    <d v="2013-01-16T00:00:00"/>
    <n v="6520"/>
    <n v="1626"/>
    <n v="67.75"/>
    <n v="6.15"/>
    <n v="6.25"/>
    <n v="8.4"/>
  </r>
  <r>
    <x v="0"/>
    <x v="0"/>
    <d v="2013-01-17T00:00:00"/>
    <n v="1440"/>
    <n v="1561"/>
    <n v="65.041666666666671"/>
    <n v="6.06"/>
    <n v="6.18"/>
    <n v="9.16"/>
  </r>
  <r>
    <x v="0"/>
    <x v="0"/>
    <d v="2013-01-18T00:00:00"/>
    <n v="340"/>
    <n v="1865"/>
    <n v="77.708333333333329"/>
    <n v="6.33"/>
    <n v="6.58"/>
    <n v="6.08"/>
  </r>
  <r>
    <x v="0"/>
    <x v="0"/>
    <d v="2013-01-19T00:00:00"/>
    <n v="500"/>
    <n v="1619"/>
    <n v="67.458333333333329"/>
    <n v="4.96"/>
    <n v="5.88"/>
    <n v="6.81"/>
  </r>
  <r>
    <x v="0"/>
    <x v="0"/>
    <d v="2013-01-20T00:00:00"/>
    <m/>
    <m/>
    <m/>
    <n v="0"/>
    <n v="0"/>
    <n v="0"/>
  </r>
  <r>
    <x v="0"/>
    <x v="0"/>
    <d v="2013-01-21T00:00:00"/>
    <n v="1300"/>
    <n v="2003"/>
    <n v="83.458333333333329"/>
    <n v="5.33"/>
    <n v="6.33"/>
    <n v="11.01"/>
  </r>
  <r>
    <x v="0"/>
    <x v="0"/>
    <d v="2013-01-22T00:00:00"/>
    <n v="420"/>
    <n v="1972"/>
    <n v="82.166666666666671"/>
    <n v="5.91"/>
    <n v="6.2"/>
    <n v="11.3"/>
  </r>
  <r>
    <x v="0"/>
    <x v="0"/>
    <d v="2013-01-23T00:00:00"/>
    <n v="380"/>
    <n v="1420"/>
    <n v="59.166666666666664"/>
    <n v="5.38"/>
    <n v="5.96"/>
    <n v="9.23"/>
  </r>
  <r>
    <x v="0"/>
    <x v="0"/>
    <d v="2013-01-24T00:00:00"/>
    <n v="320"/>
    <n v="1682"/>
    <n v="70.083333333333329"/>
    <n v="4.26"/>
    <n v="5.28"/>
    <n v="7.96"/>
  </r>
  <r>
    <x v="0"/>
    <x v="0"/>
    <d v="2013-01-25T00:00:00"/>
    <n v="1610"/>
    <n v="1462"/>
    <n v="60.916666666666664"/>
    <n v="5.03"/>
    <n v="5.8"/>
    <n v="9.35"/>
  </r>
  <r>
    <x v="0"/>
    <x v="0"/>
    <d v="2013-01-26T00:00:00"/>
    <n v="440"/>
    <n v="489"/>
    <n v="20.375"/>
    <n v="4.7300000000000004"/>
    <n v="5.71"/>
    <n v="5.3"/>
  </r>
  <r>
    <x v="0"/>
    <x v="0"/>
    <d v="2013-01-27T00:00:00"/>
    <m/>
    <m/>
    <m/>
    <n v="0"/>
    <n v="0"/>
    <n v="0"/>
  </r>
  <r>
    <x v="0"/>
    <x v="0"/>
    <d v="2013-01-28T00:00:00"/>
    <n v="580"/>
    <n v="2118"/>
    <n v="88.25"/>
    <n v="5.21"/>
    <n v="5.28"/>
    <n v="9.3000000000000007"/>
  </r>
  <r>
    <x v="0"/>
    <x v="0"/>
    <d v="2013-01-29T00:00:00"/>
    <n v="1090"/>
    <n v="1678"/>
    <n v="69.916666666666671"/>
    <n v="5.03"/>
    <n v="4.95"/>
    <n v="10.45"/>
  </r>
  <r>
    <x v="0"/>
    <x v="0"/>
    <d v="2013-01-30T00:00:00"/>
    <n v="100"/>
    <n v="1371"/>
    <n v="57.125"/>
    <n v="5.18"/>
    <n v="5.38"/>
    <n v="7.36"/>
  </r>
  <r>
    <x v="0"/>
    <x v="0"/>
    <d v="2013-01-31T00:00:00"/>
    <n v="220"/>
    <n v="1635"/>
    <n v="68.125"/>
    <n v="5.31"/>
    <n v="5.33"/>
    <n v="9.3000000000000007"/>
  </r>
  <r>
    <x v="0"/>
    <x v="1"/>
    <d v="2013-02-01T00:00:00"/>
    <n v="3500"/>
    <n v="1316"/>
    <n v="54.833333333333336"/>
    <n v="4.9000000000000004"/>
    <n v="5.31"/>
    <n v="7.61"/>
  </r>
  <r>
    <x v="0"/>
    <x v="1"/>
    <d v="2013-02-02T00:00:00"/>
    <n v="100"/>
    <n v="700"/>
    <n v="29.166666666666668"/>
    <n v="4.88"/>
    <n v="6.11"/>
    <n v="5.41"/>
  </r>
  <r>
    <x v="0"/>
    <x v="1"/>
    <d v="2013-02-03T00:00:00"/>
    <m/>
    <m/>
    <m/>
    <n v="0"/>
    <n v="0"/>
    <n v="0"/>
  </r>
  <r>
    <x v="0"/>
    <x v="1"/>
    <d v="2013-02-04T00:00:00"/>
    <n v="2110"/>
    <n v="1012"/>
    <n v="42.1"/>
    <n v="4.3099999999999996"/>
    <n v="5.73"/>
    <n v="7.46"/>
  </r>
  <r>
    <x v="0"/>
    <x v="1"/>
    <d v="2013-02-05T00:00:00"/>
    <n v="970"/>
    <n v="1325"/>
    <n v="55.208333333333336"/>
    <m/>
    <m/>
    <n v="0"/>
  </r>
  <r>
    <x v="0"/>
    <x v="1"/>
    <d v="2013-02-06T00:00:00"/>
    <n v="1400"/>
    <n v="1236"/>
    <s v="51.5"/>
    <n v="5.13"/>
    <n v="5.33"/>
    <m/>
  </r>
  <r>
    <x v="0"/>
    <x v="1"/>
    <d v="2013-02-07T00:00:00"/>
    <n v="2070"/>
    <n v="913"/>
    <n v="38"/>
    <n v="5.5"/>
    <n v="5.26"/>
    <m/>
  </r>
  <r>
    <x v="0"/>
    <x v="1"/>
    <d v="2013-02-08T00:00:00"/>
    <n v="850"/>
    <n v="1126"/>
    <s v="46.9"/>
    <n v="5.38"/>
    <n v="5.08"/>
    <m/>
  </r>
  <r>
    <x v="0"/>
    <x v="1"/>
    <d v="2013-02-09T00:00:00"/>
    <n v="300"/>
    <n v="1026"/>
    <n v="42.75"/>
    <n v="5.0999999999999996"/>
    <n v="5.35"/>
    <m/>
  </r>
  <r>
    <x v="0"/>
    <x v="1"/>
    <d v="2013-02-10T00:00:00"/>
    <m/>
    <m/>
    <m/>
    <n v="0"/>
    <n v="0"/>
    <n v="0"/>
  </r>
  <r>
    <x v="0"/>
    <x v="1"/>
    <d v="2013-02-11T00:00:00"/>
    <n v="2550"/>
    <n v="1859"/>
    <n v="77.458333333333329"/>
    <n v="5.21"/>
    <n v="6.41"/>
    <n v="9.18"/>
  </r>
  <r>
    <x v="0"/>
    <x v="1"/>
    <d v="2013-02-12T00:00:00"/>
    <n v="960"/>
    <n v="2309"/>
    <n v="96.208333333333329"/>
    <n v="5.26"/>
    <n v="5.76"/>
    <n v="14.8"/>
  </r>
  <r>
    <x v="0"/>
    <x v="1"/>
    <d v="2013-02-13T00:00:00"/>
    <n v="1530"/>
    <n v="2500"/>
    <n v="104.16666666666667"/>
    <n v="5.85"/>
    <n v="5.73"/>
    <n v="11.16"/>
  </r>
  <r>
    <x v="0"/>
    <x v="1"/>
    <d v="2013-02-14T00:00:00"/>
    <n v="480"/>
    <n v="2470"/>
    <n v="102.91666666666667"/>
    <n v="4.76"/>
    <n v="5.48"/>
    <n v="7.98"/>
  </r>
  <r>
    <x v="0"/>
    <x v="1"/>
    <d v="2013-02-15T00:00:00"/>
    <n v="360"/>
    <n v="2369"/>
    <n v="98.708333333333329"/>
    <n v="4.78"/>
    <n v="5.15"/>
    <n v="10.45"/>
  </r>
  <r>
    <x v="0"/>
    <x v="1"/>
    <d v="2013-02-16T00:00:00"/>
    <n v="1820"/>
    <n v="2418"/>
    <n v="100.75"/>
    <n v="5.38"/>
    <n v="5.4"/>
    <n v="8.23"/>
  </r>
  <r>
    <x v="0"/>
    <x v="1"/>
    <d v="2013-02-17T00:00:00"/>
    <m/>
    <m/>
    <m/>
    <m/>
    <m/>
    <m/>
  </r>
  <r>
    <x v="0"/>
    <x v="1"/>
    <d v="2013-02-18T00:00:00"/>
    <n v="820"/>
    <n v="2441"/>
    <n v="101.70833333333333"/>
    <n v="4.91"/>
    <n v="5.08"/>
    <n v="10.1"/>
  </r>
  <r>
    <x v="0"/>
    <x v="1"/>
    <d v="2013-02-19T00:00:00"/>
    <n v="1040"/>
    <n v="2283"/>
    <n v="95.125"/>
    <n v="4.58"/>
    <n v="4.7"/>
    <n v="11.21"/>
  </r>
  <r>
    <x v="0"/>
    <x v="1"/>
    <d v="2013-02-20T00:00:00"/>
    <n v="1910"/>
    <n v="2054"/>
    <n v="85.583333333333329"/>
    <n v="4.7"/>
    <n v="4.78"/>
    <n v="9.4600000000000009"/>
  </r>
  <r>
    <x v="0"/>
    <x v="1"/>
    <d v="2013-02-21T00:00:00"/>
    <n v="860"/>
    <n v="2131"/>
    <n v="88.791666666666671"/>
    <n v="4.13"/>
    <n v="4.1100000000000003"/>
    <n v="7.95"/>
  </r>
  <r>
    <x v="0"/>
    <x v="1"/>
    <d v="2013-02-22T00:00:00"/>
    <n v="1600"/>
    <n v="2260"/>
    <n v="94.166666666666671"/>
    <n v="4.8099999999999996"/>
    <n v="4.93"/>
    <n v="6.8"/>
  </r>
  <r>
    <x v="0"/>
    <x v="1"/>
    <d v="2013-02-23T00:00:00"/>
    <n v="1160"/>
    <n v="2532"/>
    <n v="105.5"/>
    <n v="4.95"/>
    <n v="5.18"/>
    <n v="10.33"/>
  </r>
  <r>
    <x v="0"/>
    <x v="1"/>
    <d v="2013-02-24T00:00:00"/>
    <m/>
    <m/>
    <m/>
    <m/>
    <m/>
    <m/>
  </r>
  <r>
    <x v="0"/>
    <x v="1"/>
    <d v="2013-02-25T00:00:00"/>
    <n v="2230"/>
    <n v="2276"/>
    <n v="94.833333333333329"/>
    <n v="5.55"/>
    <n v="5.61"/>
    <n v="10"/>
  </r>
  <r>
    <x v="0"/>
    <x v="1"/>
    <d v="2013-02-26T00:00:00"/>
    <n v="1090"/>
    <n v="2195"/>
    <n v="91.458333333333329"/>
    <n v="5.03"/>
    <n v="5.01"/>
    <n v="10.9"/>
  </r>
  <r>
    <x v="0"/>
    <x v="1"/>
    <d v="2013-02-27T00:00:00"/>
    <n v="2120"/>
    <n v="2592"/>
    <n v="108"/>
    <n v="5.01"/>
    <n v="5.43"/>
    <n v="7.65"/>
  </r>
  <r>
    <x v="0"/>
    <x v="1"/>
    <d v="2013-02-28T00:00:00"/>
    <n v="1140"/>
    <n v="2817"/>
    <n v="117.375"/>
    <n v="5.68"/>
    <n v="5.63"/>
    <n v="14.2"/>
  </r>
  <r>
    <x v="0"/>
    <x v="2"/>
    <d v="2013-03-01T00:00:00"/>
    <n v="870"/>
    <n v="2917"/>
    <n v="121.54166666666667"/>
    <n v="5.66"/>
    <n v="5.66"/>
    <n v="19"/>
  </r>
  <r>
    <x v="0"/>
    <x v="2"/>
    <d v="2013-03-02T00:00:00"/>
    <n v="1160"/>
    <n v="3099"/>
    <n v="129.125"/>
    <n v="5.43"/>
    <n v="5.75"/>
    <n v="12.2"/>
  </r>
  <r>
    <x v="0"/>
    <x v="2"/>
    <d v="2013-03-03T00:00:00"/>
    <m/>
    <m/>
    <m/>
    <m/>
    <m/>
    <m/>
  </r>
  <r>
    <x v="0"/>
    <x v="2"/>
    <d v="2013-03-04T00:00:00"/>
    <n v="2140"/>
    <n v="2668"/>
    <n v="111.16666666666667"/>
    <n v="6.96"/>
    <n v="5.56"/>
    <n v="16.3"/>
  </r>
  <r>
    <x v="0"/>
    <x v="2"/>
    <d v="2013-03-05T00:00:00"/>
    <n v="2220"/>
    <n v="3013"/>
    <n v="125.54166666666667"/>
    <n v="6.15"/>
    <n v="6.21"/>
    <n v="14.7"/>
  </r>
  <r>
    <x v="0"/>
    <x v="2"/>
    <d v="2013-03-06T00:00:00"/>
    <n v="3170"/>
    <n v="3207"/>
    <n v="133.625"/>
    <n v="6.78"/>
    <n v="6.85"/>
    <n v="17"/>
  </r>
  <r>
    <x v="0"/>
    <x v="2"/>
    <d v="2013-03-07T00:00:00"/>
    <n v="2990"/>
    <n v="3402"/>
    <n v="141.75"/>
    <n v="6.93"/>
    <n v="6.85"/>
    <n v="15.5"/>
  </r>
  <r>
    <x v="0"/>
    <x v="2"/>
    <d v="2013-03-08T00:00:00"/>
    <n v="2090"/>
    <n v="2877"/>
    <n v="119.875"/>
    <n v="6.93"/>
    <n v="6.65"/>
    <n v="17"/>
  </r>
  <r>
    <x v="0"/>
    <x v="2"/>
    <d v="2013-03-09T00:00:00"/>
    <n v="2410"/>
    <n v="2895"/>
    <n v="120.625"/>
    <n v="6.66"/>
    <n v="6.53"/>
    <n v="12.7"/>
  </r>
  <r>
    <x v="0"/>
    <x v="2"/>
    <d v="2013-03-10T00:00:00"/>
    <n v="670"/>
    <n v="1432"/>
    <n v="59.666666666666664"/>
    <n v="6.95"/>
    <n v="7.7"/>
    <n v="12.01"/>
  </r>
  <r>
    <x v="0"/>
    <x v="2"/>
    <d v="2013-03-11T00:00:00"/>
    <n v="4170"/>
    <n v="2252"/>
    <n v="93.833333333333329"/>
    <n v="6.15"/>
    <n v="6.28"/>
    <n v="9.4499999999999993"/>
  </r>
  <r>
    <x v="0"/>
    <x v="2"/>
    <d v="2013-03-12T00:00:00"/>
    <n v="4670"/>
    <n v="2600"/>
    <n v="108.33333333333333"/>
    <n v="6.91"/>
    <n v="6.78"/>
    <n v="11.16"/>
  </r>
  <r>
    <x v="0"/>
    <x v="2"/>
    <d v="2013-03-13T00:00:00"/>
    <n v="3260"/>
    <n v="2917"/>
    <n v="121.54166666666667"/>
    <n v="7.1"/>
    <n v="7.05"/>
    <n v="12.5"/>
  </r>
  <r>
    <x v="0"/>
    <x v="2"/>
    <d v="2013-03-14T00:00:00"/>
    <n v="1900"/>
    <n v="3346"/>
    <n v="139.41666666666666"/>
    <n v="6.8"/>
    <n v="6.8"/>
    <n v="10.73"/>
  </r>
  <r>
    <x v="0"/>
    <x v="2"/>
    <d v="2013-03-15T00:00:00"/>
    <n v="2110"/>
    <n v="3304"/>
    <n v="137.66666666666666"/>
    <n v="6.68"/>
    <n v="6.63"/>
    <n v="14.15"/>
  </r>
  <r>
    <x v="0"/>
    <x v="2"/>
    <d v="2013-03-16T00:00:00"/>
    <n v="3640"/>
    <n v="3262"/>
    <n v="135.91666666666666"/>
    <n v="6.31"/>
    <n v="6.65"/>
    <n v="12.1"/>
  </r>
  <r>
    <x v="0"/>
    <x v="2"/>
    <d v="2013-03-17T00:00:00"/>
    <n v="1510"/>
    <n v="1622"/>
    <n v="67.583333333333329"/>
    <n v="6.46"/>
    <n v="6.53"/>
    <n v="8.06"/>
  </r>
  <r>
    <x v="0"/>
    <x v="2"/>
    <d v="2013-03-18T00:00:00"/>
    <n v="7700"/>
    <n v="2473"/>
    <n v="103.04166666666667"/>
    <n v="5.93"/>
    <n v="6.03"/>
    <n v="9.58"/>
  </r>
  <r>
    <x v="0"/>
    <x v="2"/>
    <d v="2013-03-19T00:00:00"/>
    <n v="2820"/>
    <n v="2659"/>
    <n v="110.79166666666667"/>
    <n v="6.05"/>
    <n v="6.15"/>
    <n v="12.6"/>
  </r>
  <r>
    <x v="0"/>
    <x v="2"/>
    <d v="2013-03-20T00:00:00"/>
    <n v="3110"/>
    <n v="2647"/>
    <n v="110.29166666666667"/>
    <n v="6.46"/>
    <n v="6.51"/>
    <n v="12.5"/>
  </r>
  <r>
    <x v="0"/>
    <x v="2"/>
    <d v="2013-03-21T00:00:00"/>
    <n v="2950"/>
    <n v="2546"/>
    <n v="106.08333333333333"/>
    <n v="6.55"/>
    <n v="6.71"/>
    <n v="12.9"/>
  </r>
  <r>
    <x v="0"/>
    <x v="2"/>
    <d v="2013-03-22T00:00:00"/>
    <m/>
    <n v="2711"/>
    <n v="112.95833333333333"/>
    <n v="6.65"/>
    <n v="6.4"/>
    <n v="10.4"/>
  </r>
  <r>
    <x v="0"/>
    <x v="2"/>
    <d v="2013-03-23T00:00:00"/>
    <m/>
    <n v="2405"/>
    <n v="100.20833333333333"/>
    <n v="6.4"/>
    <n v="6.21"/>
    <n v="13.1"/>
  </r>
  <r>
    <x v="0"/>
    <x v="2"/>
    <d v="2013-03-24T00:00:00"/>
    <m/>
    <n v="1112"/>
    <n v="46.333333333333336"/>
    <n v="7.11"/>
    <n v="7.33"/>
    <n v="9.65"/>
  </r>
  <r>
    <x v="0"/>
    <x v="2"/>
    <d v="2013-03-25T00:00:00"/>
    <m/>
    <n v="2734"/>
    <n v="113.91666666666667"/>
    <n v="6.18"/>
    <n v="6.53"/>
    <n v="9.9499999999999993"/>
  </r>
  <r>
    <x v="0"/>
    <x v="2"/>
    <d v="2013-03-26T00:00:00"/>
    <m/>
    <n v="2941"/>
    <n v="122.54166666666667"/>
    <n v="5.66"/>
    <n v="5.55"/>
    <n v="12.01"/>
  </r>
  <r>
    <x v="0"/>
    <x v="2"/>
    <d v="2013-03-27T00:00:00"/>
    <m/>
    <n v="2946"/>
    <n v="122.75"/>
    <n v="5.46"/>
    <n v="5.56"/>
    <n v="12.8"/>
  </r>
  <r>
    <x v="0"/>
    <x v="2"/>
    <d v="2013-03-28T00:00:00"/>
    <n v="2053"/>
    <n v="3002"/>
    <n v="125.08333333333333"/>
    <n v="6.11"/>
    <n v="6.1"/>
    <n v="10.5"/>
  </r>
  <r>
    <x v="0"/>
    <x v="2"/>
    <d v="2013-03-29T00:00:00"/>
    <n v="0"/>
    <n v="2013"/>
    <n v="83.875"/>
    <n v="5.35"/>
    <n v="5.08"/>
    <n v="12.2"/>
  </r>
  <r>
    <x v="0"/>
    <x v="2"/>
    <d v="2013-03-30T00:00:00"/>
    <n v="0"/>
    <n v="1957"/>
    <n v="81.541666666666671"/>
    <n v="4.8"/>
    <n v="4.58"/>
    <n v="8.91"/>
  </r>
  <r>
    <x v="0"/>
    <x v="2"/>
    <d v="2013-03-31T00:00:00"/>
    <n v="0"/>
    <n v="832"/>
    <n v="34.666666666666664"/>
    <n v="5.18"/>
    <n v="5.43"/>
    <n v="8.9"/>
  </r>
  <r>
    <x v="0"/>
    <x v="3"/>
    <d v="2013-04-01T00:00:00"/>
    <n v="2918"/>
    <n v="2963"/>
    <n v="123.45833333333333"/>
    <n v="4.41"/>
    <n v="4.68"/>
    <n v="8.5"/>
  </r>
  <r>
    <x v="0"/>
    <x v="3"/>
    <d v="2013-04-02T00:00:00"/>
    <n v="3944"/>
    <n v="3285"/>
    <n v="136.875"/>
    <n v="4.8"/>
    <n v="4.76"/>
    <n v="10.7"/>
  </r>
  <r>
    <x v="0"/>
    <x v="3"/>
    <d v="2013-04-03T00:00:00"/>
    <n v="2190"/>
    <n v="3578"/>
    <n v="149.08333333333334"/>
    <n v="5.73"/>
    <n v="5.81"/>
    <n v="13.63"/>
  </r>
  <r>
    <x v="0"/>
    <x v="3"/>
    <d v="2013-04-04T00:00:00"/>
    <n v="2848"/>
    <n v="4151"/>
    <n v="172.95833333333334"/>
    <n v="6.61"/>
    <n v="6.4"/>
    <n v="20.93"/>
  </r>
  <r>
    <x v="0"/>
    <x v="3"/>
    <d v="2013-04-05T00:00:00"/>
    <n v="2466"/>
    <n v="4030"/>
    <n v="167.91666666666666"/>
    <n v="6.48"/>
    <n v="5.91"/>
    <n v="9.75"/>
  </r>
  <r>
    <x v="0"/>
    <x v="3"/>
    <d v="2013-04-06T00:00:00"/>
    <n v="4112"/>
    <n v="3589"/>
    <n v="149.54166666666666"/>
    <n v="5.48"/>
    <n v="5.75"/>
    <n v="9.25"/>
  </r>
  <r>
    <x v="0"/>
    <x v="3"/>
    <d v="2013-04-07T00:00:00"/>
    <n v="2282"/>
    <n v="1737"/>
    <n v="72.375"/>
    <n v="5.76"/>
    <n v="5.8"/>
    <n v="9.5299999999999994"/>
  </r>
  <r>
    <x v="0"/>
    <x v="3"/>
    <d v="2013-04-08T00:00:00"/>
    <n v="5855"/>
    <n v="3229"/>
    <n v="134.54166666666666"/>
    <n v="5.08"/>
    <n v="4.91"/>
    <n v="7.66"/>
  </r>
  <r>
    <x v="0"/>
    <x v="3"/>
    <d v="2013-04-09T00:00:00"/>
    <n v="6757"/>
    <n v="4043"/>
    <n v="168.45833333333334"/>
    <n v="5.38"/>
    <n v="5.36"/>
    <n v="9.68"/>
  </r>
  <r>
    <x v="0"/>
    <x v="3"/>
    <d v="2013-04-10T00:00:00"/>
    <n v="4592"/>
    <n v="3650"/>
    <n v="152.08333333333334"/>
    <n v="5.91"/>
    <n v="5.83"/>
    <n v="10.01"/>
  </r>
  <r>
    <x v="0"/>
    <x v="3"/>
    <d v="2013-04-11T00:00:00"/>
    <n v="5114"/>
    <n v="4122"/>
    <n v="171.75"/>
    <n v="6.01"/>
    <n v="6.1"/>
    <n v="9.86"/>
  </r>
  <r>
    <x v="0"/>
    <x v="3"/>
    <d v="2013-04-12T00:00:00"/>
    <n v="5445"/>
    <n v="3058"/>
    <n v="127.41666666666667"/>
    <n v="6.41"/>
    <n v="6.38"/>
    <n v="9.7799999999999994"/>
  </r>
  <r>
    <x v="0"/>
    <x v="3"/>
    <d v="2013-04-13T00:00:00"/>
    <n v="4435"/>
    <n v="2650"/>
    <n v="110.41666666666667"/>
    <n v="7.23"/>
    <n v="7.61"/>
    <n v="8.76"/>
  </r>
  <r>
    <x v="0"/>
    <x v="3"/>
    <d v="2013-04-14T00:00:00"/>
    <n v="3697"/>
    <n v="2745"/>
    <n v="114.375"/>
    <n v="5.6"/>
    <n v="5.6"/>
    <n v="9.51"/>
  </r>
  <r>
    <x v="0"/>
    <x v="3"/>
    <d v="2013-04-15T00:00:00"/>
    <n v="5255"/>
    <n v="3416"/>
    <n v="142.33333333333334"/>
    <n v="4.78"/>
    <n v="5.18"/>
    <n v="10.1"/>
  </r>
  <r>
    <x v="0"/>
    <x v="3"/>
    <d v="2013-04-16T00:00:00"/>
    <n v="5033"/>
    <n v="2854"/>
    <n v="118.91666666666667"/>
    <n v="5.51"/>
    <n v="5.55"/>
    <n v="10.1"/>
  </r>
  <r>
    <x v="0"/>
    <x v="3"/>
    <d v="2013-04-17T00:00:00"/>
    <n v="6395"/>
    <n v="2818"/>
    <n v="117.41666666666667"/>
    <n v="6.16"/>
    <n v="6.23"/>
    <n v="10.6"/>
  </r>
  <r>
    <x v="0"/>
    <x v="3"/>
    <d v="2013-04-18T00:00:00"/>
    <n v="6166"/>
    <n v="2804"/>
    <n v="116.83333333333333"/>
    <n v="6.7"/>
    <n v="6.48"/>
    <n v="11.6"/>
  </r>
  <r>
    <x v="0"/>
    <x v="3"/>
    <d v="2013-04-19T00:00:00"/>
    <n v="7069"/>
    <n v="2951"/>
    <n v="122.95833333333333"/>
    <n v="7.55"/>
    <n v="7.38"/>
    <n v="12.58"/>
  </r>
  <r>
    <x v="0"/>
    <x v="3"/>
    <d v="2013-04-20T00:00:00"/>
    <n v="5071"/>
    <n v="2543"/>
    <n v="105.95833333333333"/>
    <n v="8"/>
    <n v="7.61"/>
    <n v="12.91"/>
  </r>
  <r>
    <x v="0"/>
    <x v="3"/>
    <d v="2013-04-21T00:00:00"/>
    <n v="4510"/>
    <n v="777"/>
    <n v="32.375"/>
    <n v="7.94"/>
    <n v="7.79"/>
    <n v="12.15"/>
  </r>
  <r>
    <x v="0"/>
    <x v="3"/>
    <d v="2013-04-22T00:00:00"/>
    <n v="5306"/>
    <n v="1985"/>
    <n v="82.708333333333329"/>
    <n v="9.06"/>
    <n v="9.2799999999999994"/>
    <n v="13.18"/>
  </r>
  <r>
    <x v="0"/>
    <x v="3"/>
    <d v="2013-04-23T00:00:00"/>
    <n v="6185"/>
    <n v="2621"/>
    <n v="109.20833333333333"/>
    <n v="8.4"/>
    <n v="8.5500000000000007"/>
    <n v="14.83"/>
  </r>
  <r>
    <x v="0"/>
    <x v="3"/>
    <d v="2013-04-24T00:00:00"/>
    <n v="5286"/>
    <n v="2696"/>
    <n v="112.33333333333333"/>
    <n v="8.86"/>
    <n v="8.66"/>
    <n v="16.21"/>
  </r>
  <r>
    <x v="0"/>
    <x v="3"/>
    <d v="2013-04-25T00:00:00"/>
    <n v="5264"/>
    <n v="2787"/>
    <n v="116.125"/>
    <n v="8.23"/>
    <n v="8.48"/>
    <n v="17.850000000000001"/>
  </r>
  <r>
    <x v="0"/>
    <x v="3"/>
    <d v="2013-04-26T00:00:00"/>
    <n v="6125"/>
    <n v="2219"/>
    <n v="92.458333333333329"/>
    <n v="8.23"/>
    <n v="8.7100000000000009"/>
    <n v="15.18"/>
  </r>
  <r>
    <x v="0"/>
    <x v="3"/>
    <d v="2013-04-27T00:00:00"/>
    <n v="7052"/>
    <n v="1778"/>
    <n v="74.083333333333329"/>
    <n v="7.96"/>
    <n v="7.73"/>
    <n v="12.56"/>
  </r>
  <r>
    <x v="0"/>
    <x v="3"/>
    <d v="2013-04-28T00:00:00"/>
    <n v="4544"/>
    <n v="964"/>
    <n v="40.166666666666664"/>
    <n v="8.15"/>
    <n v="8.35"/>
    <n v="12.11"/>
  </r>
  <r>
    <x v="0"/>
    <x v="3"/>
    <d v="2013-04-29T00:00:00"/>
    <n v="15000"/>
    <n v="2519"/>
    <n v="104.95833333333333"/>
    <n v="7.45"/>
    <n v="7.76"/>
    <n v="11.6"/>
  </r>
  <r>
    <x v="0"/>
    <x v="3"/>
    <d v="2013-04-30T00:00:00"/>
    <n v="5268"/>
    <n v="2492"/>
    <n v="103.83333333333333"/>
    <n v="8.4600000000000009"/>
    <n v="8.58"/>
    <n v="13.5"/>
  </r>
  <r>
    <x v="0"/>
    <x v="4"/>
    <d v="2013-05-01T00:00:00"/>
    <n v="2202"/>
    <n v="1447"/>
    <n v="60.291666666666664"/>
    <n v="8.73"/>
    <n v="8.66"/>
    <n v="9.6300000000000008"/>
  </r>
  <r>
    <x v="0"/>
    <x v="4"/>
    <d v="2013-05-02T00:00:00"/>
    <n v="6982"/>
    <n v="2267"/>
    <n v="94.458333333333329"/>
    <n v="7.1"/>
    <n v="8.18"/>
    <n v="12.48"/>
  </r>
  <r>
    <x v="0"/>
    <x v="4"/>
    <d v="2013-05-03T00:00:00"/>
    <n v="10239"/>
    <n v="1948"/>
    <n v="81.166666666666671"/>
    <n v="7.48"/>
    <n v="7.5"/>
    <n v="12.9"/>
  </r>
  <r>
    <x v="0"/>
    <x v="4"/>
    <d v="2013-05-04T00:00:00"/>
    <n v="4533"/>
    <n v="2269"/>
    <n v="94.541666666666671"/>
    <n v="7.38"/>
    <n v="6.76"/>
    <n v="13.23"/>
  </r>
  <r>
    <x v="0"/>
    <x v="4"/>
    <d v="2013-05-05T00:00:00"/>
    <n v="4847"/>
    <n v="1640"/>
    <n v="68.333333333333329"/>
    <n v="7.38"/>
    <n v="7.1"/>
    <n v="16.399999999999999"/>
  </r>
  <r>
    <x v="0"/>
    <x v="4"/>
    <d v="2013-05-06T00:00:00"/>
    <n v="8616"/>
    <n v="2602"/>
    <n v="108.41666666666667"/>
    <n v="8.06"/>
    <n v="8.8000000000000007"/>
    <n v="13.2"/>
  </r>
  <r>
    <x v="0"/>
    <x v="4"/>
    <d v="2013-05-07T00:00:00"/>
    <n v="5595"/>
    <n v="2363"/>
    <n v="98.458333333333329"/>
    <n v="7.76"/>
    <n v="8.08"/>
    <n v="14.3"/>
  </r>
  <r>
    <x v="0"/>
    <x v="4"/>
    <d v="2013-05-08T00:00:00"/>
    <n v="7827"/>
    <n v="1657"/>
    <n v="69.041666666666671"/>
    <n v="8"/>
    <n v="7.98"/>
    <n v="12.7"/>
  </r>
  <r>
    <x v="0"/>
    <x v="4"/>
    <d v="2013-05-09T00:00:00"/>
    <n v="8672"/>
    <n v="1608"/>
    <n v="67"/>
    <n v="8.1300000000000008"/>
    <n v="8.76"/>
    <n v="12.11"/>
  </r>
  <r>
    <x v="0"/>
    <x v="4"/>
    <d v="2013-05-10T00:00:00"/>
    <n v="11227"/>
    <n v="1627"/>
    <n v="67.791666666666671"/>
    <n v="9.23"/>
    <n v="9.33"/>
    <n v="13.2"/>
  </r>
  <r>
    <x v="0"/>
    <x v="4"/>
    <d v="2013-05-11T00:00:00"/>
    <n v="14311"/>
    <n v="1528"/>
    <n v="63.666666666666664"/>
    <n v="9.36"/>
    <n v="9.0500000000000007"/>
    <n v="12.3"/>
  </r>
  <r>
    <x v="0"/>
    <x v="4"/>
    <d v="2013-05-12T00:00:00"/>
    <n v="1905"/>
    <n v="1433"/>
    <n v="59.708333333333336"/>
    <n v="9.56"/>
    <n v="9.3000000000000007"/>
    <n v="13.8"/>
  </r>
  <r>
    <x v="0"/>
    <x v="4"/>
    <d v="2013-05-13T00:00:00"/>
    <n v="6594"/>
    <n v="1793"/>
    <n v="74.708333333333329"/>
    <n v="9.4"/>
    <n v="9.5"/>
    <n v="9.41"/>
  </r>
  <r>
    <x v="0"/>
    <x v="4"/>
    <d v="2013-05-14T00:00:00"/>
    <n v="5121"/>
    <n v="1543"/>
    <n v="64.291666666666671"/>
    <n v="7.25"/>
    <n v="8.1999999999999993"/>
    <n v="11.6"/>
  </r>
  <r>
    <x v="0"/>
    <x v="4"/>
    <d v="2013-05-15T00:00:00"/>
    <n v="6642"/>
    <n v="1454"/>
    <n v="60.583333333333336"/>
    <n v="7.58"/>
    <n v="7.85"/>
    <n v="8"/>
  </r>
  <r>
    <x v="0"/>
    <x v="4"/>
    <d v="2013-05-16T00:00:00"/>
    <n v="8767"/>
    <n v="1614"/>
    <n v="67.25"/>
    <n v="8.5500000000000007"/>
    <n v="7.11"/>
    <n v="13.5"/>
  </r>
  <r>
    <x v="0"/>
    <x v="4"/>
    <d v="2013-05-17T00:00:00"/>
    <n v="9241"/>
    <n v="1577"/>
    <n v="65.708333333333329"/>
    <n v="5.61"/>
    <n v="6.03"/>
    <n v="9.2799999999999994"/>
  </r>
  <r>
    <x v="0"/>
    <x v="4"/>
    <d v="2013-05-18T00:00:00"/>
    <n v="9784"/>
    <n v="2109"/>
    <n v="87.875"/>
    <n v="6.08"/>
    <n v="6.53"/>
    <n v="5.73"/>
  </r>
  <r>
    <x v="0"/>
    <x v="4"/>
    <d v="2013-05-19T00:00:00"/>
    <n v="583"/>
    <n v="954"/>
    <n v="39.75"/>
    <n v="5.56"/>
    <n v="5.01"/>
    <n v="9.26"/>
  </r>
  <r>
    <x v="0"/>
    <x v="4"/>
    <d v="2013-05-20T00:00:00"/>
    <n v="531"/>
    <n v="1823"/>
    <n v="75.958333333333329"/>
    <n v="6.06"/>
    <n v="6.36"/>
    <n v="7.35"/>
  </r>
  <r>
    <x v="0"/>
    <x v="4"/>
    <d v="2013-05-21T00:00:00"/>
    <n v="631"/>
    <n v="1556"/>
    <n v="64.833333333333329"/>
    <n v="5.91"/>
    <n v="5.38"/>
    <n v="8.25"/>
  </r>
  <r>
    <x v="0"/>
    <x v="4"/>
    <d v="2013-05-22T00:00:00"/>
    <n v="8232"/>
    <n v="1992"/>
    <n v="83"/>
    <n v="6.4"/>
    <n v="5.4"/>
    <n v="7.45"/>
  </r>
  <r>
    <x v="0"/>
    <x v="4"/>
    <d v="2013-05-23T00:00:00"/>
    <n v="6950"/>
    <n v="2005"/>
    <n v="83.541666666666671"/>
    <n v="6.71"/>
    <n v="5.81"/>
    <n v="11.4"/>
  </r>
  <r>
    <x v="0"/>
    <x v="4"/>
    <d v="2013-05-24T00:00:00"/>
    <n v="9773"/>
    <n v="1778"/>
    <n v="74.083333333333329"/>
    <n v="7.25"/>
    <n v="8.8000000000000007"/>
    <n v="11.4"/>
  </r>
  <r>
    <x v="0"/>
    <x v="4"/>
    <d v="2013-05-25T00:00:00"/>
    <n v="9281"/>
    <n v="1833"/>
    <n v="76.375"/>
    <n v="6.6"/>
    <n v="6.97"/>
    <n v="12.56"/>
  </r>
  <r>
    <x v="0"/>
    <x v="4"/>
    <d v="2013-05-26T00:00:00"/>
    <n v="2084"/>
    <n v="543"/>
    <n v="22.625"/>
    <n v="7.54"/>
    <n v="7.62"/>
    <n v="8.27"/>
  </r>
  <r>
    <x v="0"/>
    <x v="4"/>
    <d v="2013-05-27T00:00:00"/>
    <n v="7053"/>
    <n v="2566"/>
    <n v="106.91666666666667"/>
    <n v="7.05"/>
    <n v="7.8"/>
    <n v="13.55"/>
  </r>
  <r>
    <x v="0"/>
    <x v="4"/>
    <d v="2013-05-28T00:00:00"/>
    <n v="6584"/>
    <n v="3667"/>
    <n v="152.79166666666666"/>
    <n v="8.08"/>
    <n v="8.1199999999999992"/>
    <n v="15.85"/>
  </r>
  <r>
    <x v="0"/>
    <x v="4"/>
    <d v="2013-05-29T00:00:00"/>
    <n v="5863"/>
    <n v="2777"/>
    <n v="115.70833333333333"/>
    <n v="8.7799999999999994"/>
    <n v="8.56"/>
    <n v="13.86"/>
  </r>
  <r>
    <x v="0"/>
    <x v="4"/>
    <d v="2013-05-30T00:00:00"/>
    <n v="6601"/>
    <n v="2757"/>
    <n v="114.875"/>
    <n v="9.57"/>
    <n v="9.56"/>
    <n v="13.97"/>
  </r>
  <r>
    <x v="0"/>
    <x v="4"/>
    <d v="2013-05-31T00:00:00"/>
    <n v="3390"/>
    <n v="2907"/>
    <n v="121.125"/>
    <n v="8.67"/>
    <n v="8.84"/>
    <n v="14.3"/>
  </r>
  <r>
    <x v="0"/>
    <x v="5"/>
    <d v="2013-06-01T00:00:00"/>
    <n v="5616"/>
    <n v="2204"/>
    <n v="91.833333333333329"/>
    <n v="7.58"/>
    <n v="8.92"/>
    <n v="13.4"/>
  </r>
  <r>
    <x v="0"/>
    <x v="5"/>
    <d v="2013-06-02T00:00:00"/>
    <n v="1109"/>
    <n v="1484"/>
    <n v="61.833333333333336"/>
    <n v="8.99"/>
    <n v="8.92"/>
    <n v="9.65"/>
  </r>
  <r>
    <x v="0"/>
    <x v="5"/>
    <d v="2013-06-03T00:00:00"/>
    <n v="6053"/>
    <n v="1473"/>
    <n v="61.375"/>
    <n v="7.76"/>
    <n v="8.08"/>
    <n v="11.28"/>
  </r>
  <r>
    <x v="0"/>
    <x v="5"/>
    <d v="2013-06-04T00:00:00"/>
    <n v="10084"/>
    <n v="1892"/>
    <n v="78.833333333333329"/>
    <n v="8.4"/>
    <n v="8.26"/>
    <n v="13.3"/>
  </r>
  <r>
    <x v="0"/>
    <x v="5"/>
    <d v="2013-06-05T00:00:00"/>
    <n v="10423"/>
    <n v="1806"/>
    <n v="75.25"/>
    <n v="8.5"/>
    <n v="8.7200000000000006"/>
    <n v="12.9"/>
  </r>
  <r>
    <x v="0"/>
    <x v="5"/>
    <d v="2013-06-06T00:00:00"/>
    <n v="11773"/>
    <n v="2547"/>
    <n v="106.125"/>
    <n v="8.5"/>
    <n v="8.4"/>
    <n v="12.7"/>
  </r>
  <r>
    <x v="0"/>
    <x v="5"/>
    <d v="2013-06-07T00:00:00"/>
    <n v="6241"/>
    <n v="2414"/>
    <n v="100.58333333333333"/>
    <n v="8.36"/>
    <n v="8.69"/>
    <n v="12.3"/>
  </r>
  <r>
    <x v="0"/>
    <x v="5"/>
    <d v="2013-06-08T00:00:00"/>
    <n v="8755"/>
    <n v="2417"/>
    <n v="100.70833333333333"/>
    <n v="8.59"/>
    <n v="8.43"/>
    <n v="13.56"/>
  </r>
  <r>
    <x v="0"/>
    <x v="5"/>
    <d v="2013-06-09T00:00:00"/>
    <n v="2565"/>
    <n v="2253"/>
    <n v="93.875"/>
    <n v="8.5"/>
    <n v="8.44"/>
    <n v="12.21"/>
  </r>
  <r>
    <x v="0"/>
    <x v="5"/>
    <d v="2013-06-10T00:00:00"/>
    <n v="6125"/>
    <n v="2161"/>
    <n v="90.041666666666671"/>
    <n v="8.08"/>
    <n v="8.08"/>
    <n v="13.84"/>
  </r>
  <r>
    <x v="0"/>
    <x v="5"/>
    <d v="2013-06-11T00:00:00"/>
    <n v="8701"/>
    <n v="2344"/>
    <n v="97.666666666666671"/>
    <n v="8.4700000000000006"/>
    <n v="8.42"/>
    <n v="15.4"/>
  </r>
  <r>
    <x v="0"/>
    <x v="5"/>
    <d v="2013-06-12T00:00:00"/>
    <n v="3964"/>
    <n v="2279"/>
    <n v="94.958333333333329"/>
    <n v="7.39"/>
    <n v="7.36"/>
    <n v="18.28"/>
  </r>
  <r>
    <x v="0"/>
    <x v="5"/>
    <d v="2013-06-13T00:00:00"/>
    <n v="7941"/>
    <n v="2084"/>
    <n v="86.833333333333329"/>
    <n v="7.39"/>
    <n v="7.19"/>
    <n v="15.84"/>
  </r>
  <r>
    <x v="0"/>
    <x v="5"/>
    <d v="2013-06-14T00:00:00"/>
    <n v="3772"/>
    <n v="1988"/>
    <n v="82.833333333333329"/>
    <n v="7.6"/>
    <n v="7.64"/>
    <n v="13.08"/>
  </r>
  <r>
    <x v="0"/>
    <x v="5"/>
    <d v="2013-06-15T00:00:00"/>
    <n v="6110"/>
    <n v="2876"/>
    <n v="119.83333333333333"/>
    <n v="7.06"/>
    <n v="7.65"/>
    <n v="13.2"/>
  </r>
  <r>
    <x v="0"/>
    <x v="5"/>
    <d v="2013-06-16T00:00:00"/>
    <n v="4209"/>
    <n v="1482"/>
    <n v="61.75"/>
    <n v="7.06"/>
    <n v="6.51"/>
    <n v="12.86"/>
  </r>
  <r>
    <x v="0"/>
    <x v="5"/>
    <d v="2013-06-17T00:00:00"/>
    <n v="4149"/>
    <n v="1381"/>
    <n v="57.541666666666664"/>
    <n v="6.17"/>
    <n v="6.11"/>
    <n v="9.85"/>
  </r>
  <r>
    <x v="0"/>
    <x v="5"/>
    <d v="2013-06-18T00:00:00"/>
    <n v="3619"/>
    <n v="1360"/>
    <n v="56.666666666666664"/>
    <n v="5.84"/>
    <n v="5.77"/>
    <n v="8.43"/>
  </r>
  <r>
    <x v="0"/>
    <x v="5"/>
    <d v="2013-06-19T00:00:00"/>
    <n v="4718"/>
    <n v="1676"/>
    <n v="69.833333333333329"/>
    <n v="5.36"/>
    <n v="5.85"/>
    <n v="8.43"/>
  </r>
  <r>
    <x v="0"/>
    <x v="5"/>
    <d v="2013-06-20T00:00:00"/>
    <n v="5238"/>
    <n v="1695"/>
    <n v="70.625"/>
    <n v="6.15"/>
    <n v="6.05"/>
    <n v="9.27"/>
  </r>
  <r>
    <x v="0"/>
    <x v="5"/>
    <d v="2013-06-21T00:00:00"/>
    <n v="6414"/>
    <n v="1939"/>
    <n v="80.791666666666671"/>
    <n v="6.31"/>
    <n v="6.44"/>
    <n v="8.9700000000000006"/>
  </r>
  <r>
    <x v="0"/>
    <x v="5"/>
    <d v="2013-06-22T00:00:00"/>
    <n v="7429"/>
    <n v="2190"/>
    <n v="91.25"/>
    <n v="6.24"/>
    <n v="6.16"/>
    <n v="7.9"/>
  </r>
  <r>
    <x v="0"/>
    <x v="5"/>
    <d v="2013-06-23T00:00:00"/>
    <n v="4272"/>
    <n v="2187"/>
    <n v="91.125"/>
    <n v="5.52"/>
    <n v="5.69"/>
    <n v="7.23"/>
  </r>
  <r>
    <x v="0"/>
    <x v="5"/>
    <d v="2013-06-24T00:00:00"/>
    <n v="4202"/>
    <n v="1893"/>
    <n v="78.875"/>
    <n v="4.63"/>
    <n v="4.58"/>
    <n v="6"/>
  </r>
  <r>
    <x v="0"/>
    <x v="5"/>
    <d v="2013-06-25T00:00:00"/>
    <n v="5234"/>
    <n v="1411"/>
    <n v="58.791666666666664"/>
    <n v="5.07"/>
    <n v="5.14"/>
    <n v="7.07"/>
  </r>
  <r>
    <x v="0"/>
    <x v="5"/>
    <d v="2013-06-26T00:00:00"/>
    <n v="6284"/>
    <n v="753"/>
    <n v="31.375"/>
    <n v="5.31"/>
    <n v="5.18"/>
    <n v="6.54"/>
  </r>
  <r>
    <x v="0"/>
    <x v="5"/>
    <d v="2013-06-27T00:00:00"/>
    <n v="4010"/>
    <n v="1690"/>
    <n v="70.416666666666671"/>
    <n v="5.45"/>
    <n v="5.42"/>
    <n v="7.48"/>
  </r>
  <r>
    <x v="0"/>
    <x v="5"/>
    <d v="2013-06-28T00:00:00"/>
    <n v="0"/>
    <n v="2405"/>
    <n v="100.20833333333333"/>
    <n v="5.16"/>
    <n v="5.43"/>
    <n v="7.6"/>
  </r>
  <r>
    <x v="0"/>
    <x v="5"/>
    <d v="2013-06-29T00:00:00"/>
    <n v="3000"/>
    <n v="1065"/>
    <n v="44.375"/>
    <n v="5.42"/>
    <n v="5.49"/>
    <n v="7.88"/>
  </r>
  <r>
    <x v="0"/>
    <x v="5"/>
    <d v="2013-06-30T00:00:00"/>
    <n v="3000"/>
    <n v="1066"/>
    <n v="44.416666666666664"/>
    <n v="5.84"/>
    <n v="5.2"/>
    <n v="7.05"/>
  </r>
  <r>
    <x v="0"/>
    <x v="6"/>
    <d v="2013-07-01T00:00:00"/>
    <n v="2792"/>
    <n v="1337"/>
    <n v="55.708333333333336"/>
    <n v="5.68"/>
    <n v="5.63"/>
    <n v="7.69"/>
  </r>
  <r>
    <x v="0"/>
    <x v="6"/>
    <d v="2013-07-02T00:00:00"/>
    <n v="6000"/>
    <n v="1472"/>
    <n v="61.333333333333336"/>
    <n v="6.14"/>
    <n v="6.2"/>
    <n v="8.2899999999999991"/>
  </r>
  <r>
    <x v="0"/>
    <x v="6"/>
    <d v="2013-07-03T00:00:00"/>
    <n v="4428"/>
    <n v="1993"/>
    <n v="83.041666666666671"/>
    <n v="6.07"/>
    <n v="6.07"/>
    <n v="7.42"/>
  </r>
  <r>
    <x v="0"/>
    <x v="6"/>
    <d v="2013-07-04T00:00:00"/>
    <n v="4093"/>
    <n v="1850"/>
    <n v="77.083333333333329"/>
    <n v="5.97"/>
    <n v="5.95"/>
    <n v="7.26"/>
  </r>
  <r>
    <x v="0"/>
    <x v="6"/>
    <d v="2013-07-05T00:00:00"/>
    <n v="4777"/>
    <n v="2267"/>
    <n v="94.458333333333329"/>
    <n v="5.25"/>
    <n v="5.12"/>
    <n v="6.62"/>
  </r>
  <r>
    <x v="0"/>
    <x v="6"/>
    <d v="2013-07-06T00:00:00"/>
    <n v="5066"/>
    <n v="1414"/>
    <n v="58.916666666666664"/>
    <n v="4.8"/>
    <n v="4.62"/>
    <n v="5.66"/>
  </r>
  <r>
    <x v="0"/>
    <x v="6"/>
    <d v="2013-07-07T00:00:00"/>
    <n v="5423"/>
    <n v="1401"/>
    <n v="58.375"/>
    <n v="5.13"/>
    <n v="4.8"/>
    <n v="5.83"/>
  </r>
  <r>
    <x v="0"/>
    <x v="6"/>
    <d v="2013-07-08T00:00:00"/>
    <n v="5180"/>
    <n v="1743"/>
    <n v="72.625"/>
    <n v="4.91"/>
    <n v="4.53"/>
    <n v="7.5"/>
  </r>
  <r>
    <x v="0"/>
    <x v="6"/>
    <d v="2013-07-09T00:00:00"/>
    <n v="5276"/>
    <n v="2093"/>
    <n v="87.208333333333329"/>
    <n v="4.49"/>
    <n v="4.55"/>
    <n v="5.34"/>
  </r>
  <r>
    <x v="0"/>
    <x v="6"/>
    <d v="2013-07-10T00:00:00"/>
    <n v="7158"/>
    <n v="1756"/>
    <n v="73.166666666666671"/>
    <n v="4.63"/>
    <n v="4.41"/>
    <n v="5.05"/>
  </r>
  <r>
    <x v="0"/>
    <x v="6"/>
    <d v="2013-07-11T00:00:00"/>
    <n v="5080"/>
    <n v="1711"/>
    <n v="71.291666666666671"/>
    <n v="3.99"/>
    <n v="3.94"/>
    <n v="5.37"/>
  </r>
  <r>
    <x v="0"/>
    <x v="6"/>
    <d v="2013-07-12T00:00:00"/>
    <n v="5983"/>
    <n v="1633"/>
    <n v="68.041666666666671"/>
    <n v="4.26"/>
    <n v="4.3"/>
    <n v="5.64"/>
  </r>
  <r>
    <x v="0"/>
    <x v="6"/>
    <d v="2013-07-13T00:00:00"/>
    <n v="6998"/>
    <n v="1558"/>
    <n v="64.916666666666671"/>
    <n v="458"/>
    <n v="452"/>
    <m/>
  </r>
  <r>
    <x v="0"/>
    <x v="6"/>
    <d v="2013-07-14T00:00:00"/>
    <n v="8012"/>
    <n v="0"/>
    <n v="0"/>
    <n v="4.5999999999999996"/>
    <n v="4.57"/>
    <m/>
  </r>
  <r>
    <x v="0"/>
    <x v="6"/>
    <d v="2013-07-15T00:00:00"/>
    <n v="1841"/>
    <n v="249"/>
    <n v="10.375"/>
    <n v="4.54"/>
    <n v="4.6900000000000004"/>
    <m/>
  </r>
  <r>
    <x v="0"/>
    <x v="6"/>
    <d v="2013-07-16T00:00:00"/>
    <n v="1445"/>
    <n v="308"/>
    <n v="12.833333333333334"/>
    <n v="5.13"/>
    <n v="4.97"/>
    <m/>
  </r>
  <r>
    <x v="0"/>
    <x v="6"/>
    <d v="2013-07-17T00:00:00"/>
    <n v="5475"/>
    <n v="1464"/>
    <n v="61"/>
    <n v="3.83"/>
    <n v="3.94"/>
    <n v="7.89"/>
  </r>
  <r>
    <x v="0"/>
    <x v="6"/>
    <d v="2013-07-18T00:00:00"/>
    <n v="4769"/>
    <n v="2000"/>
    <n v="83.333333333333329"/>
    <n v="4.53"/>
    <n v="4.3499999999999996"/>
    <n v="6.26"/>
  </r>
  <r>
    <x v="0"/>
    <x v="6"/>
    <d v="2013-07-19T00:00:00"/>
    <n v="5952"/>
    <n v="1778"/>
    <n v="74.083333333333329"/>
    <n v="4.04"/>
    <n v="4.4800000000000004"/>
    <n v="6.8"/>
  </r>
  <r>
    <x v="0"/>
    <x v="6"/>
    <d v="2013-07-20T00:00:00"/>
    <n v="6724"/>
    <n v="1588"/>
    <n v="66.166666666666671"/>
    <n v="4.41"/>
    <n v="4.42"/>
    <n v="6.99"/>
  </r>
  <r>
    <x v="0"/>
    <x v="6"/>
    <d v="2013-07-21T00:00:00"/>
    <n v="6383"/>
    <n v="1205"/>
    <n v="50.208333333333336"/>
    <n v="5.1100000000000003"/>
    <n v="5.01"/>
    <n v="7.51"/>
  </r>
  <r>
    <x v="0"/>
    <x v="6"/>
    <d v="2013-07-22T00:00:00"/>
    <n v="5626"/>
    <n v="1313"/>
    <n v="54.708333333333336"/>
    <n v="4.87"/>
    <n v="4.82"/>
    <n v="6.33"/>
  </r>
  <r>
    <x v="0"/>
    <x v="6"/>
    <d v="2013-07-23T00:00:00"/>
    <n v="4795"/>
    <n v="1163"/>
    <n v="48.458333333333336"/>
    <n v="5.17"/>
    <n v="5.0999999999999996"/>
    <n v="6.48"/>
  </r>
  <r>
    <x v="0"/>
    <x v="6"/>
    <d v="2013-07-24T00:00:00"/>
    <n v="8917"/>
    <n v="1245"/>
    <n v="51.875"/>
    <n v="5.34"/>
    <n v="5.19"/>
    <n v="6.74"/>
  </r>
  <r>
    <x v="0"/>
    <x v="6"/>
    <d v="2013-07-25T00:00:00"/>
    <n v="8402"/>
    <n v="1293"/>
    <n v="53.875"/>
    <n v="5.71"/>
    <n v="5.96"/>
    <n v="8.43"/>
  </r>
  <r>
    <x v="0"/>
    <x v="6"/>
    <d v="2013-07-26T00:00:00"/>
    <n v="7059"/>
    <n v="1924"/>
    <n v="80.166666666666671"/>
    <n v="6.02"/>
    <n v="5.95"/>
    <n v="8.4"/>
  </r>
  <r>
    <x v="0"/>
    <x v="6"/>
    <d v="2013-07-27T00:00:00"/>
    <n v="4548"/>
    <n v="1857"/>
    <n v="77.375"/>
    <n v="6.19"/>
    <n v="6.12"/>
    <n v="9.3000000000000007"/>
  </r>
  <r>
    <x v="0"/>
    <x v="6"/>
    <d v="2013-07-28T00:00:00"/>
    <n v="3452"/>
    <n v="735"/>
    <n v="30.625"/>
    <n v="6.32"/>
    <n v="6.57"/>
    <n v="7.49"/>
  </r>
  <r>
    <x v="0"/>
    <x v="6"/>
    <d v="2013-07-29T00:00:00"/>
    <n v="4747"/>
    <n v="1755"/>
    <n v="73.125"/>
    <n v="5.79"/>
    <n v="6"/>
    <n v="6.15"/>
  </r>
  <r>
    <x v="0"/>
    <x v="6"/>
    <d v="2013-07-30T00:00:00"/>
    <n v="4842"/>
    <n v="1725"/>
    <n v="71.875"/>
    <n v="4.93"/>
    <n v="4.9400000000000004"/>
    <n v="4.92"/>
  </r>
  <r>
    <x v="0"/>
    <x v="6"/>
    <d v="2013-07-31T00:00:00"/>
    <n v="4861"/>
    <n v="1843"/>
    <n v="76.791666666666671"/>
    <n v="4.21"/>
    <n v="4.12"/>
    <n v="4.08"/>
  </r>
  <r>
    <x v="0"/>
    <x v="7"/>
    <d v="2013-08-01T00:00:00"/>
    <n v="5079"/>
    <n v="2766"/>
    <n v="115.25"/>
    <n v="3.75"/>
    <n v="3.78"/>
    <n v="3.83"/>
  </r>
  <r>
    <x v="0"/>
    <x v="7"/>
    <d v="2013-08-02T00:00:00"/>
    <n v="4452"/>
    <n v="2044"/>
    <n v="85.166666666666671"/>
    <n v="4.0229999999999997"/>
    <n v="3.9"/>
    <n v="3.73"/>
  </r>
  <r>
    <x v="0"/>
    <x v="7"/>
    <d v="2013-08-03T00:00:00"/>
    <n v="4766"/>
    <n v="2544"/>
    <n v="106"/>
    <n v="3.69"/>
    <n v="3.73"/>
    <m/>
  </r>
  <r>
    <x v="0"/>
    <x v="7"/>
    <d v="2013-08-04T00:00:00"/>
    <n v="2502"/>
    <n v="2467"/>
    <n v="102.79166666666667"/>
    <n v="3.56"/>
    <n v="3.73"/>
    <m/>
  </r>
  <r>
    <x v="0"/>
    <x v="7"/>
    <d v="2013-08-05T00:00:00"/>
    <n v="3373"/>
    <n v="1602"/>
    <n v="66.75"/>
    <n v="3.44"/>
    <n v="3.37"/>
    <n v="3.41"/>
  </r>
  <r>
    <x v="0"/>
    <x v="7"/>
    <d v="2013-08-06T00:00:00"/>
    <n v="5343"/>
    <n v="2324"/>
    <n v="96.833333333333329"/>
    <n v="3.32"/>
    <n v="3.29"/>
    <n v="2.92"/>
  </r>
  <r>
    <x v="0"/>
    <x v="7"/>
    <d v="2013-08-07T00:00:00"/>
    <n v="1853"/>
    <n v="2443"/>
    <n v="101.79166666666667"/>
    <n v="2.83"/>
    <n v="2.93"/>
    <n v="2.89"/>
  </r>
  <r>
    <x v="0"/>
    <x v="7"/>
    <d v="2013-08-08T00:00:00"/>
    <n v="2631"/>
    <n v="1844"/>
    <n v="76.833333333333329"/>
    <n v="1.98"/>
    <n v="2.29"/>
    <n v="2.23"/>
  </r>
  <r>
    <x v="0"/>
    <x v="7"/>
    <d v="2013-08-09T00:00:00"/>
    <n v="4311"/>
    <n v="2048"/>
    <n v="85.333333333333329"/>
    <n v="1.77"/>
    <n v="2.23"/>
    <n v="2.78"/>
  </r>
  <r>
    <x v="0"/>
    <x v="7"/>
    <d v="2013-08-10T00:00:00"/>
    <n v="2834"/>
    <n v="2263"/>
    <n v="94.291666666666671"/>
    <n v="2.63"/>
    <n v="2.44"/>
    <n v="3.84"/>
  </r>
  <r>
    <x v="0"/>
    <x v="7"/>
    <d v="2013-08-11T00:00:00"/>
    <n v="3041"/>
    <n v="1878"/>
    <n v="78.25"/>
    <n v="2.5499999999999998"/>
    <n v="2.4"/>
    <n v="3.85"/>
  </r>
  <r>
    <x v="0"/>
    <x v="7"/>
    <d v="2013-08-12T00:00:00"/>
    <n v="3293"/>
    <n v="1124"/>
    <n v="46.833333333333336"/>
    <n v="2.77"/>
    <n v="2.8"/>
    <n v="3.3"/>
  </r>
  <r>
    <x v="0"/>
    <x v="7"/>
    <d v="2013-08-13T00:00:00"/>
    <n v="1027"/>
    <n v="1104"/>
    <n v="46"/>
    <n v="2.74"/>
    <n v="2.83"/>
    <n v="3.91"/>
  </r>
  <r>
    <x v="0"/>
    <x v="7"/>
    <d v="2013-08-14T00:00:00"/>
    <n v="949"/>
    <n v="881"/>
    <n v="36.708333333333336"/>
    <n v="3.08"/>
    <n v="2.96"/>
    <n v="3.51"/>
  </r>
  <r>
    <x v="0"/>
    <x v="7"/>
    <d v="2013-08-15T00:00:00"/>
    <n v="1117"/>
    <n v="1212"/>
    <n v="50.5"/>
    <n v="3.18"/>
    <n v="3.32"/>
    <n v="3.8"/>
  </r>
  <r>
    <x v="0"/>
    <x v="7"/>
    <d v="2013-08-16T00:00:00"/>
    <n v="1104"/>
    <n v="1342"/>
    <n v="55.916666666666664"/>
    <n v="3.04"/>
    <n v="3.01"/>
    <n v="3.99"/>
  </r>
  <r>
    <x v="0"/>
    <x v="7"/>
    <d v="2013-08-17T00:00:00"/>
    <n v="914"/>
    <n v="1077"/>
    <n v="44.875"/>
    <n v="2.84"/>
    <n v="2.87"/>
    <n v="3.32"/>
  </r>
  <r>
    <x v="0"/>
    <x v="7"/>
    <d v="2013-08-18T00:00:00"/>
    <n v="838"/>
    <n v="1166"/>
    <n v="48.583333333333336"/>
    <n v="2.77"/>
    <n v="3"/>
    <n v="3.52"/>
  </r>
  <r>
    <x v="0"/>
    <x v="7"/>
    <d v="2013-08-19T00:00:00"/>
    <n v="825"/>
    <n v="1315"/>
    <n v="54.791666666666664"/>
    <n v="2.67"/>
    <n v="2.74"/>
    <n v="2.97"/>
  </r>
  <r>
    <x v="0"/>
    <x v="7"/>
    <d v="2013-08-20T00:00:00"/>
    <n v="1149"/>
    <n v="729"/>
    <n v="30.375"/>
    <n v="2.39"/>
    <n v="2.48"/>
    <n v="3.16"/>
  </r>
  <r>
    <x v="0"/>
    <x v="7"/>
    <d v="2013-08-21T00:00:00"/>
    <n v="1342"/>
    <n v="901"/>
    <n v="37.541666666666664"/>
    <n v="2.15"/>
    <n v="2.41"/>
    <n v="1.33"/>
  </r>
  <r>
    <x v="0"/>
    <x v="7"/>
    <d v="2013-08-22T00:00:00"/>
    <m/>
    <m/>
    <n v="0"/>
    <m/>
    <m/>
    <m/>
  </r>
  <r>
    <x v="0"/>
    <x v="7"/>
    <d v="2013-08-23T00:00:00"/>
    <m/>
    <m/>
    <n v="0"/>
    <m/>
    <m/>
    <m/>
  </r>
  <r>
    <x v="0"/>
    <x v="7"/>
    <d v="2013-08-24T00:00:00"/>
    <m/>
    <m/>
    <n v="0"/>
    <m/>
    <m/>
    <m/>
  </r>
  <r>
    <x v="0"/>
    <x v="7"/>
    <d v="2013-08-25T00:00:00"/>
    <m/>
    <m/>
    <n v="0"/>
    <m/>
    <m/>
    <m/>
  </r>
  <r>
    <x v="0"/>
    <x v="7"/>
    <d v="2013-08-26T00:00:00"/>
    <m/>
    <m/>
    <n v="0"/>
    <m/>
    <m/>
    <m/>
  </r>
  <r>
    <x v="0"/>
    <x v="7"/>
    <d v="2013-08-27T00:00:00"/>
    <m/>
    <m/>
    <n v="0"/>
    <m/>
    <m/>
    <m/>
  </r>
  <r>
    <x v="0"/>
    <x v="7"/>
    <d v="2013-08-28T00:00:00"/>
    <m/>
    <m/>
    <n v="0"/>
    <m/>
    <m/>
    <m/>
  </r>
  <r>
    <x v="0"/>
    <x v="7"/>
    <d v="2013-08-29T00:00:00"/>
    <m/>
    <m/>
    <n v="0"/>
    <m/>
    <m/>
    <m/>
  </r>
  <r>
    <x v="0"/>
    <x v="7"/>
    <d v="2013-08-30T00:00:00"/>
    <m/>
    <m/>
    <n v="0"/>
    <m/>
    <m/>
    <m/>
  </r>
  <r>
    <x v="0"/>
    <x v="7"/>
    <d v="2013-08-31T00:00:00"/>
    <m/>
    <m/>
    <n v="0"/>
    <m/>
    <m/>
    <m/>
  </r>
  <r>
    <x v="0"/>
    <x v="8"/>
    <d v="2013-09-01T00:00:00"/>
    <m/>
    <n v="225"/>
    <n v="9.375"/>
    <n v="4.2300000000000004"/>
    <n v="4.22"/>
    <n v="4.9800000000000004"/>
  </r>
  <r>
    <x v="0"/>
    <x v="8"/>
    <d v="2013-09-02T00:00:00"/>
    <n v="3882"/>
    <n v="1634"/>
    <n v="68.083333333333329"/>
    <n v="4.18"/>
    <n v="4.1100000000000003"/>
    <n v="5.66"/>
  </r>
  <r>
    <x v="0"/>
    <x v="8"/>
    <d v="2013-09-03T00:00:00"/>
    <n v="2284"/>
    <n v="682"/>
    <n v="28.416666666666668"/>
    <n v="4.3499999999999996"/>
    <n v="4.2699999999999996"/>
    <n v="4.1500000000000004"/>
  </r>
  <r>
    <x v="0"/>
    <x v="8"/>
    <d v="2013-09-04T00:00:00"/>
    <n v="4943"/>
    <n v="784"/>
    <n v="32.666666666666664"/>
    <n v="4.3499999999999996"/>
    <n v="4.28"/>
    <n v="4.74"/>
  </r>
  <r>
    <x v="0"/>
    <x v="8"/>
    <d v="2013-09-05T00:00:00"/>
    <n v="2582"/>
    <n v="593"/>
    <n v="24.708333333333332"/>
    <n v="4.51"/>
    <n v="4.5999999999999996"/>
    <n v="4.67"/>
  </r>
  <r>
    <x v="0"/>
    <x v="8"/>
    <d v="2013-09-06T00:00:00"/>
    <n v="1835"/>
    <n v="839"/>
    <n v="34.958333333333336"/>
    <n v="4.2"/>
    <n v="4.2699999999999996"/>
    <n v="5"/>
  </r>
  <r>
    <x v="0"/>
    <x v="8"/>
    <d v="2013-09-07T00:00:00"/>
    <n v="1986"/>
    <n v="614"/>
    <n v="25.583333333333332"/>
    <n v="4.2"/>
    <n v="4.2699999999999996"/>
    <n v="4.76"/>
  </r>
  <r>
    <x v="0"/>
    <x v="8"/>
    <d v="2013-09-08T00:00:00"/>
    <m/>
    <m/>
    <n v="0"/>
    <m/>
    <m/>
    <m/>
  </r>
  <r>
    <x v="0"/>
    <x v="8"/>
    <d v="2013-09-09T00:00:00"/>
    <n v="2671"/>
    <n v="294"/>
    <n v="12.25"/>
    <n v="3.87"/>
    <n v="4.34"/>
    <n v="4.74"/>
  </r>
  <r>
    <x v="0"/>
    <x v="8"/>
    <d v="2013-09-10T00:00:00"/>
    <n v="3060"/>
    <n v="615"/>
    <n v="25.625"/>
    <n v="4.67"/>
    <n v="4.49"/>
    <n v="5.05"/>
  </r>
  <r>
    <x v="0"/>
    <x v="8"/>
    <d v="2013-09-11T00:00:00"/>
    <n v="5137"/>
    <n v="822"/>
    <n v="34.25"/>
    <n v="3.94"/>
    <n v="4.25"/>
    <n v="4.8600000000000003"/>
  </r>
  <r>
    <x v="0"/>
    <x v="8"/>
    <d v="2013-09-12T00:00:00"/>
    <n v="4584"/>
    <n v="902"/>
    <n v="37.583333333333336"/>
    <n v="3.59"/>
    <n v="4.93"/>
    <n v="5.16"/>
  </r>
  <r>
    <x v="0"/>
    <x v="8"/>
    <d v="2013-09-13T00:00:00"/>
    <n v="3104"/>
    <n v="646"/>
    <n v="26.916666666666668"/>
    <n v="4.3899999999999997"/>
    <n v="3.79"/>
    <n v="4.6900000000000004"/>
  </r>
  <r>
    <x v="0"/>
    <x v="8"/>
    <d v="2013-09-14T00:00:00"/>
    <n v="457"/>
    <n v="572"/>
    <n v="23.833333333333332"/>
    <n v="4.7"/>
    <n v="4.7699999999999996"/>
    <n v="5.04"/>
  </r>
  <r>
    <x v="0"/>
    <x v="8"/>
    <d v="2013-09-15T00:00:00"/>
    <m/>
    <m/>
    <n v="0"/>
    <m/>
    <m/>
    <m/>
  </r>
  <r>
    <x v="0"/>
    <x v="8"/>
    <d v="2013-09-16T00:00:00"/>
    <n v="26"/>
    <n v="644"/>
    <n v="26.833333333333332"/>
    <n v="4.3099999999999996"/>
    <n v="4.1500000000000004"/>
    <n v="5"/>
  </r>
  <r>
    <x v="0"/>
    <x v="8"/>
    <d v="2013-09-17T00:00:00"/>
    <n v="11"/>
    <n v="503"/>
    <n v="20.958333333333332"/>
    <m/>
    <m/>
    <m/>
  </r>
  <r>
    <x v="0"/>
    <x v="8"/>
    <d v="2013-09-18T00:00:00"/>
    <m/>
    <m/>
    <n v="0"/>
    <m/>
    <m/>
    <m/>
  </r>
  <r>
    <x v="0"/>
    <x v="8"/>
    <d v="2013-09-19T00:00:00"/>
    <m/>
    <m/>
    <n v="0"/>
    <m/>
    <m/>
    <m/>
  </r>
  <r>
    <x v="0"/>
    <x v="8"/>
    <d v="2013-09-20T00:00:00"/>
    <m/>
    <m/>
    <n v="0"/>
    <m/>
    <m/>
    <m/>
  </r>
  <r>
    <x v="0"/>
    <x v="8"/>
    <d v="2013-09-21T00:00:00"/>
    <n v="58"/>
    <n v="600"/>
    <n v="25"/>
    <n v="4.18"/>
    <n v="4.21"/>
    <n v="5.4"/>
  </r>
  <r>
    <x v="0"/>
    <x v="8"/>
    <d v="2013-09-22T00:00:00"/>
    <m/>
    <m/>
    <n v="0"/>
    <m/>
    <m/>
    <m/>
  </r>
  <r>
    <x v="0"/>
    <x v="8"/>
    <d v="2013-09-23T00:00:00"/>
    <n v="236"/>
    <n v="292"/>
    <n v="12.166666666666666"/>
    <n v="4.6500000000000004"/>
    <n v="4.6399999999999997"/>
    <n v="5.9"/>
  </r>
  <r>
    <x v="0"/>
    <x v="8"/>
    <d v="2013-09-24T00:00:00"/>
    <n v="556"/>
    <n v="423"/>
    <n v="17.625"/>
    <n v="4.29"/>
    <n v="4.8600000000000003"/>
    <n v="5.3"/>
  </r>
  <r>
    <x v="0"/>
    <x v="8"/>
    <d v="2013-09-25T00:00:00"/>
    <n v="619"/>
    <n v="459"/>
    <n v="19.125"/>
    <n v="3.95"/>
    <n v="4.5"/>
    <n v="3.82"/>
  </r>
  <r>
    <x v="0"/>
    <x v="8"/>
    <d v="2013-09-26T00:00:00"/>
    <n v="903"/>
    <n v="432"/>
    <n v="18"/>
    <n v="3.8"/>
    <n v="4.7"/>
    <n v="5.18"/>
  </r>
  <r>
    <x v="0"/>
    <x v="8"/>
    <d v="2013-09-27T00:00:00"/>
    <n v="1296"/>
    <n v="596"/>
    <n v="24.833333333333332"/>
    <n v="4.45"/>
    <n v="4.46"/>
    <n v="4.47"/>
  </r>
  <r>
    <x v="0"/>
    <x v="8"/>
    <d v="2013-09-28T00:00:00"/>
    <n v="97"/>
    <n v="583"/>
    <n v="24.291666666666668"/>
    <n v="4.37"/>
    <n v="4.38"/>
    <n v="5.04"/>
  </r>
  <r>
    <x v="0"/>
    <x v="8"/>
    <d v="2013-09-29T00:00:00"/>
    <m/>
    <m/>
    <n v="0"/>
    <m/>
    <m/>
    <m/>
  </r>
  <r>
    <x v="0"/>
    <x v="8"/>
    <d v="2013-09-30T00:00:00"/>
    <m/>
    <n v="730"/>
    <n v="30.416666666666668"/>
    <n v="4.04"/>
    <n v="4.21"/>
    <n v="4.79"/>
  </r>
  <r>
    <x v="0"/>
    <x v="9"/>
    <d v="2013-10-01T00:00:00"/>
    <n v="1601"/>
    <n v="1029"/>
    <n v="42.875"/>
    <n v="4.2"/>
    <n v="4.25"/>
    <n v="5.21"/>
  </r>
  <r>
    <x v="0"/>
    <x v="9"/>
    <d v="2013-10-02T00:00:00"/>
    <n v="1248"/>
    <n v="1111"/>
    <n v="46.291666666666664"/>
    <n v="4.09"/>
    <n v="4.2300000000000004"/>
    <n v="4.49"/>
  </r>
  <r>
    <x v="0"/>
    <x v="9"/>
    <d v="2013-10-03T00:00:00"/>
    <n v="1718"/>
    <n v="1324"/>
    <n v="55.166666666666664"/>
    <n v="4.3600000000000003"/>
    <n v="4.3899999999999997"/>
    <n v="5.56"/>
  </r>
  <r>
    <x v="0"/>
    <x v="9"/>
    <d v="2013-10-04T00:00:00"/>
    <n v="1378"/>
    <n v="1403"/>
    <n v="58.458333333333336"/>
    <n v="4.4000000000000004"/>
    <n v="4.5"/>
    <n v="5.82"/>
  </r>
  <r>
    <x v="0"/>
    <x v="9"/>
    <d v="2013-10-05T00:00:00"/>
    <n v="844"/>
    <n v="618"/>
    <n v="25.75"/>
    <n v="4.5199999999999996"/>
    <n v="4.7"/>
    <n v="4.12"/>
  </r>
  <r>
    <x v="0"/>
    <x v="9"/>
    <d v="2013-10-06T00:00:00"/>
    <m/>
    <m/>
    <n v="0"/>
    <m/>
    <m/>
    <m/>
  </r>
  <r>
    <x v="0"/>
    <x v="9"/>
    <d v="2013-10-07T00:00:00"/>
    <n v="892"/>
    <n v="750"/>
    <n v="31.25"/>
    <n v="4.34"/>
    <n v="4.5999999999999996"/>
    <n v="4.46"/>
  </r>
  <r>
    <x v="0"/>
    <x v="9"/>
    <d v="2013-10-08T00:00:00"/>
    <n v="3091"/>
    <n v="998"/>
    <n v="41.583333333333336"/>
    <n v="4.3899999999999997"/>
    <n v="4.75"/>
    <n v="5.41"/>
  </r>
  <r>
    <x v="0"/>
    <x v="9"/>
    <d v="2013-10-09T00:00:00"/>
    <n v="4577"/>
    <n v="892"/>
    <n v="37.166666666666664"/>
    <n v="4.6900000000000004"/>
    <n v="5"/>
    <n v="5.72"/>
  </r>
  <r>
    <x v="0"/>
    <x v="9"/>
    <d v="2013-10-10T00:00:00"/>
    <n v="2498"/>
    <n v="920"/>
    <n v="38.333333333333336"/>
    <n v="4.68"/>
    <n v="4.96"/>
    <n v="5.43"/>
  </r>
  <r>
    <x v="0"/>
    <x v="9"/>
    <d v="2013-10-11T00:00:00"/>
    <n v="5217"/>
    <n v="934"/>
    <n v="38.916666666666664"/>
    <n v="5.19"/>
    <n v="5.29"/>
    <n v="5.41"/>
  </r>
  <r>
    <x v="0"/>
    <x v="9"/>
    <d v="2013-10-12T00:00:00"/>
    <n v="875"/>
    <n v="213"/>
    <n v="8.875"/>
    <n v="5.25"/>
    <n v="5.48"/>
    <n v="5.16"/>
  </r>
  <r>
    <x v="0"/>
    <x v="9"/>
    <d v="2013-10-13T00:00:00"/>
    <m/>
    <m/>
    <n v="0"/>
    <m/>
    <m/>
    <m/>
  </r>
  <r>
    <x v="0"/>
    <x v="9"/>
    <d v="2013-10-14T00:00:00"/>
    <n v="1409"/>
    <n v="712"/>
    <n v="29.666666666666668"/>
    <n v="4.8499999999999996"/>
    <n v="5.07"/>
    <n v="4.97"/>
  </r>
  <r>
    <x v="0"/>
    <x v="9"/>
    <d v="2013-10-15T00:00:00"/>
    <n v="3675"/>
    <n v="967"/>
    <n v="40.291666666666664"/>
    <n v="5.24"/>
    <n v="5.38"/>
    <n v="7.67"/>
  </r>
  <r>
    <x v="0"/>
    <x v="9"/>
    <d v="2013-10-16T00:00:00"/>
    <n v="5598"/>
    <n v="1319"/>
    <n v="54.958333333333336"/>
    <n v="6.21"/>
    <n v="5.86"/>
    <n v="6.38"/>
  </r>
  <r>
    <x v="0"/>
    <x v="9"/>
    <d v="2013-10-17T00:00:00"/>
    <n v="3950"/>
    <n v="1485"/>
    <n v="61.875"/>
    <n v="6.18"/>
    <n v="6.37"/>
    <n v="8.3000000000000007"/>
  </r>
  <r>
    <x v="0"/>
    <x v="9"/>
    <d v="2013-10-18T00:00:00"/>
    <n v="1779"/>
    <n v="1667"/>
    <n v="69.458333333333329"/>
    <n v="7.72"/>
    <n v="8.02"/>
    <n v="10.3"/>
  </r>
  <r>
    <x v="0"/>
    <x v="9"/>
    <d v="2013-10-19T00:00:00"/>
    <n v="1006"/>
    <n v="741"/>
    <n v="30.875"/>
    <n v="6.32"/>
    <n v="6.42"/>
    <n v="8.01"/>
  </r>
  <r>
    <x v="0"/>
    <x v="9"/>
    <d v="2013-10-20T00:00:00"/>
    <m/>
    <m/>
    <n v="0"/>
    <m/>
    <m/>
    <m/>
  </r>
  <r>
    <x v="0"/>
    <x v="9"/>
    <d v="2013-10-21T00:00:00"/>
    <n v="2538"/>
    <n v="1136"/>
    <n v="47.333333333333336"/>
    <n v="5.87"/>
    <n v="5.89"/>
    <n v="6.65"/>
  </r>
  <r>
    <x v="0"/>
    <x v="9"/>
    <d v="2013-10-22T00:00:00"/>
    <n v="1399"/>
    <n v="944"/>
    <n v="39.333333333333336"/>
    <n v="5.74"/>
    <n v="5.8"/>
    <n v="7.2"/>
  </r>
  <r>
    <x v="0"/>
    <x v="9"/>
    <d v="2013-10-23T00:00:00"/>
    <n v="1145"/>
    <n v="930"/>
    <n v="38.75"/>
    <n v="5.45"/>
    <n v="5.55"/>
    <n v="7.09"/>
  </r>
  <r>
    <x v="0"/>
    <x v="9"/>
    <d v="2013-10-24T00:00:00"/>
    <n v="998"/>
    <n v="516"/>
    <n v="21.5"/>
    <n v="5.15"/>
    <n v="5.43"/>
    <n v="6.5"/>
  </r>
  <r>
    <x v="0"/>
    <x v="9"/>
    <d v="2013-10-25T00:00:00"/>
    <n v="2672"/>
    <n v="243"/>
    <n v="10.125"/>
    <n v="5.13"/>
    <n v="4.72"/>
    <n v="5.28"/>
  </r>
  <r>
    <x v="0"/>
    <x v="9"/>
    <d v="2013-10-26T00:00:00"/>
    <n v="1223"/>
    <n v="161"/>
    <n v="6.708333333333333"/>
    <n v="5.0999999999999996"/>
    <n v="5.09"/>
    <n v="5.62"/>
  </r>
  <r>
    <x v="0"/>
    <x v="9"/>
    <d v="2013-10-27T00:00:00"/>
    <m/>
    <m/>
    <n v="0"/>
    <m/>
    <m/>
    <m/>
  </r>
  <r>
    <x v="0"/>
    <x v="9"/>
    <d v="2013-10-28T00:00:00"/>
    <n v="1840"/>
    <n v="723"/>
    <n v="30.125"/>
    <n v="4.6500000000000004"/>
    <n v="4.3600000000000003"/>
    <n v="7.16"/>
  </r>
  <r>
    <x v="0"/>
    <x v="9"/>
    <d v="2013-10-29T00:00:00"/>
    <n v="1250"/>
    <n v="480"/>
    <n v="20"/>
    <n v="4.18"/>
    <n v="4.34"/>
    <n v="7.38"/>
  </r>
  <r>
    <x v="0"/>
    <x v="9"/>
    <d v="2013-10-30T00:00:00"/>
    <n v="1771"/>
    <n v="780"/>
    <n v="32.5"/>
    <n v="3.65"/>
    <n v="3.61"/>
    <n v="7.09"/>
  </r>
  <r>
    <x v="0"/>
    <x v="10"/>
    <d v="2012-11-01T00:00:00"/>
    <n v="102"/>
    <n v="455"/>
    <n v="18.958333333333332"/>
    <n v="3.61"/>
    <n v="3.8"/>
    <n v="5.34"/>
  </r>
  <r>
    <x v="0"/>
    <x v="10"/>
    <d v="2012-11-02T00:00:00"/>
    <m/>
    <n v="213"/>
    <n v="8.875"/>
    <m/>
    <m/>
    <m/>
  </r>
  <r>
    <x v="0"/>
    <x v="10"/>
    <d v="2012-11-03T00:00:00"/>
    <m/>
    <m/>
    <n v="0"/>
    <m/>
    <m/>
    <m/>
  </r>
  <r>
    <x v="0"/>
    <x v="10"/>
    <d v="2012-11-04T00:00:00"/>
    <n v="483"/>
    <n v="464"/>
    <n v="19.333333333333332"/>
    <n v="3.78"/>
    <n v="3.67"/>
    <n v="4.7300000000000004"/>
  </r>
  <r>
    <x v="0"/>
    <x v="10"/>
    <d v="2012-11-05T00:00:00"/>
    <n v="190"/>
    <n v="420"/>
    <n v="17.5"/>
    <n v="3.33"/>
    <n v="3.35"/>
    <n v="4.2699999999999996"/>
  </r>
  <r>
    <x v="0"/>
    <x v="10"/>
    <d v="2012-11-06T00:00:00"/>
    <n v="536"/>
    <n v="672"/>
    <n v="28"/>
    <n v="3.46"/>
    <n v="3.57"/>
    <n v="5.46"/>
  </r>
  <r>
    <x v="0"/>
    <x v="10"/>
    <d v="2012-11-07T00:00:00"/>
    <n v="1145"/>
    <n v="1006"/>
    <n v="41.916666666666664"/>
    <n v="3.21"/>
    <n v="3.32"/>
    <m/>
  </r>
  <r>
    <x v="0"/>
    <x v="10"/>
    <d v="2012-11-08T00:00:00"/>
    <n v="1747"/>
    <n v="784"/>
    <n v="32.666666666666664"/>
    <n v="2.83"/>
    <n v="3.06"/>
    <n v="4.5"/>
  </r>
  <r>
    <x v="0"/>
    <x v="10"/>
    <d v="2012-11-09T00:00:00"/>
    <n v="1376"/>
    <n v="999"/>
    <n v="41.625"/>
    <n v="3.36"/>
    <n v="3.85"/>
    <n v="4.25"/>
  </r>
  <r>
    <x v="0"/>
    <x v="10"/>
    <d v="2012-11-10T00:00:00"/>
    <m/>
    <m/>
    <n v="0"/>
    <m/>
    <m/>
    <m/>
  </r>
  <r>
    <x v="0"/>
    <x v="10"/>
    <d v="2012-11-11T00:00:00"/>
    <n v="158"/>
    <n v="450"/>
    <n v="18.75"/>
    <n v="3.22"/>
    <n v="3.52"/>
    <n v="3.46"/>
  </r>
  <r>
    <x v="0"/>
    <x v="10"/>
    <d v="2012-11-12T00:00:00"/>
    <n v="266"/>
    <n v="260"/>
    <n v="10.833333333333334"/>
    <n v="3.25"/>
    <n v="3.22"/>
    <n v="2.4500000000000002"/>
  </r>
  <r>
    <x v="0"/>
    <x v="10"/>
    <d v="2012-11-13T00:00:00"/>
    <n v="700"/>
    <n v="530"/>
    <n v="22.083333333333332"/>
    <n v="3.37"/>
    <n v="3.58"/>
    <n v="3.78"/>
  </r>
  <r>
    <x v="0"/>
    <x v="10"/>
    <d v="2012-11-14T00:00:00"/>
    <n v="4686"/>
    <n v="1087"/>
    <n v="45.291666666666664"/>
    <n v="3.12"/>
    <n v="3.49"/>
    <n v="3.74"/>
  </r>
  <r>
    <x v="0"/>
    <x v="10"/>
    <d v="2012-11-15T00:00:00"/>
    <n v="1960"/>
    <n v="625"/>
    <n v="26.041666666666668"/>
    <n v="3.99"/>
    <n v="3.25"/>
    <n v="4.49"/>
  </r>
  <r>
    <x v="0"/>
    <x v="10"/>
    <d v="2012-11-16T00:00:00"/>
    <n v="1133"/>
    <n v="326"/>
    <n v="13.583333333333334"/>
    <n v="3.83"/>
    <n v="3.98"/>
    <n v="4.54"/>
  </r>
  <r>
    <x v="0"/>
    <x v="10"/>
    <d v="2012-11-17T00:00:00"/>
    <m/>
    <m/>
    <n v="0"/>
    <m/>
    <m/>
    <m/>
  </r>
  <r>
    <x v="0"/>
    <x v="10"/>
    <d v="2012-11-18T00:00:00"/>
    <n v="381"/>
    <n v="276"/>
    <n v="11.5"/>
    <n v="3.55"/>
    <n v="4.12"/>
    <n v="4.7"/>
  </r>
  <r>
    <x v="0"/>
    <x v="10"/>
    <d v="2012-11-19T00:00:00"/>
    <n v="666"/>
    <n v="760"/>
    <n v="31.666666666666668"/>
    <n v="3.09"/>
    <n v="3.93"/>
    <n v="4.43"/>
  </r>
  <r>
    <x v="0"/>
    <x v="10"/>
    <d v="2012-11-20T00:00:00"/>
    <m/>
    <n v="740"/>
    <n v="30.833333333333332"/>
    <m/>
    <m/>
    <m/>
  </r>
  <r>
    <x v="0"/>
    <x v="10"/>
    <d v="2012-11-21T00:00:00"/>
    <n v="6994"/>
    <n v="449"/>
    <n v="18.708333333333332"/>
    <n v="3.15"/>
    <n v="4.1500000000000004"/>
    <n v="4.49"/>
  </r>
  <r>
    <x v="0"/>
    <x v="10"/>
    <d v="2012-11-22T00:00:00"/>
    <n v="3864"/>
    <n v="921"/>
    <n v="38.375"/>
    <n v="3.2"/>
    <n v="3.49"/>
    <n v="4.29"/>
  </r>
  <r>
    <x v="0"/>
    <x v="10"/>
    <d v="2012-11-23T00:00:00"/>
    <n v="480"/>
    <n v="382"/>
    <n v="15.916666666666666"/>
    <n v="3.04"/>
    <n v="3.33"/>
    <n v="3.73"/>
  </r>
  <r>
    <x v="0"/>
    <x v="10"/>
    <d v="2012-11-24T00:00:00"/>
    <m/>
    <m/>
    <n v="0"/>
    <m/>
    <m/>
    <m/>
  </r>
  <r>
    <x v="0"/>
    <x v="10"/>
    <d v="2012-11-25T00:00:00"/>
    <n v="211"/>
    <n v="116"/>
    <n v="4.833333333333333"/>
    <n v="3.08"/>
    <n v="3"/>
    <n v="3.59"/>
  </r>
  <r>
    <x v="0"/>
    <x v="10"/>
    <d v="2012-11-26T00:00:00"/>
    <n v="245"/>
    <n v="365"/>
    <n v="15.208333333333334"/>
    <n v="2.42"/>
    <n v="2.8"/>
    <n v="2.9"/>
  </r>
  <r>
    <x v="0"/>
    <x v="10"/>
    <d v="2012-11-27T00:00:00"/>
    <n v="389"/>
    <n v="279"/>
    <n v="11.625"/>
    <n v="1.81"/>
    <n v="2.92"/>
    <n v="2.5"/>
  </r>
  <r>
    <x v="0"/>
    <x v="10"/>
    <d v="2012-11-28T00:00:00"/>
    <n v="448"/>
    <n v="312"/>
    <n v="13"/>
    <n v="1.8"/>
    <n v="2.77"/>
    <n v="2.98"/>
  </r>
  <r>
    <x v="0"/>
    <x v="10"/>
    <d v="2012-11-29T00:00:00"/>
    <n v="388"/>
    <n v="184"/>
    <n v="7.666666666666667"/>
    <n v="2.13"/>
    <n v="2.81"/>
    <n v="3.09"/>
  </r>
  <r>
    <x v="0"/>
    <x v="10"/>
    <d v="2012-11-30T00:00:00"/>
    <n v="496"/>
    <n v="202"/>
    <n v="8.4166666666666661"/>
    <n v="2.16"/>
    <n v="2.63"/>
    <n v="3.19"/>
  </r>
  <r>
    <x v="1"/>
    <x v="0"/>
    <d v="2014-01-01T00:00:00"/>
    <m/>
    <m/>
    <m/>
    <m/>
    <m/>
    <m/>
  </r>
  <r>
    <x v="1"/>
    <x v="0"/>
    <d v="2014-01-02T00:00:00"/>
    <n v="1272"/>
    <n v="893"/>
    <n v="37.208333333333336"/>
    <n v="2.11"/>
    <n v="2.08"/>
    <n v="2.4300000000000002"/>
  </r>
  <r>
    <x v="1"/>
    <x v="0"/>
    <d v="2014-01-03T00:00:00"/>
    <n v="1119"/>
    <n v="1287"/>
    <n v="53.625"/>
    <n v="1.77"/>
    <n v="2.21"/>
    <n v="3.07"/>
  </r>
  <r>
    <x v="1"/>
    <x v="0"/>
    <d v="2014-01-04T00:00:00"/>
    <n v="1150"/>
    <n v="1273"/>
    <n v="53.041666666666664"/>
    <n v="2.17"/>
    <n v="2.1"/>
    <n v="1.65"/>
  </r>
  <r>
    <x v="1"/>
    <x v="0"/>
    <d v="2014-01-05T00:00:00"/>
    <m/>
    <m/>
    <m/>
    <m/>
    <m/>
    <m/>
  </r>
  <r>
    <x v="1"/>
    <x v="0"/>
    <d v="2014-01-06T00:00:00"/>
    <n v="803"/>
    <n v="657"/>
    <n v="27.375"/>
    <n v="2.11"/>
    <n v="2.21"/>
    <n v="2.41"/>
  </r>
  <r>
    <x v="1"/>
    <x v="0"/>
    <d v="2014-01-07T00:00:00"/>
    <n v="771"/>
    <n v="1172"/>
    <n v="48.833333333333336"/>
    <n v="1.99"/>
    <n v="2.2200000000000002"/>
    <n v="3.86"/>
  </r>
  <r>
    <x v="1"/>
    <x v="0"/>
    <d v="2014-01-08T00:00:00"/>
    <n v="614"/>
    <n v="1557"/>
    <n v="64.875"/>
    <n v="2.2400000000000002"/>
    <n v="2.48"/>
    <n v="3.03"/>
  </r>
  <r>
    <x v="1"/>
    <x v="0"/>
    <d v="2014-01-09T00:00:00"/>
    <n v="824"/>
    <n v="1172"/>
    <n v="48.833333333333336"/>
    <n v="1.79"/>
    <n v="2.67"/>
    <n v="3.31"/>
  </r>
  <r>
    <x v="1"/>
    <x v="0"/>
    <d v="2014-01-10T00:00:00"/>
    <n v="1078"/>
    <n v="1178"/>
    <n v="49.083333333333336"/>
    <n v="1.88"/>
    <n v="3.35"/>
    <n v="3.17"/>
  </r>
  <r>
    <x v="1"/>
    <x v="0"/>
    <d v="2014-01-11T00:00:00"/>
    <n v="401"/>
    <n v="458"/>
    <n v="19.083333333333332"/>
    <n v="2.33"/>
    <n v="3.21"/>
    <n v="2.12"/>
  </r>
  <r>
    <x v="1"/>
    <x v="0"/>
    <d v="2014-01-12T00:00:00"/>
    <m/>
    <m/>
    <m/>
    <m/>
    <m/>
    <m/>
  </r>
  <r>
    <x v="1"/>
    <x v="0"/>
    <d v="2014-01-13T00:00:00"/>
    <n v="343"/>
    <n v="1051"/>
    <n v="43.791666666666664"/>
    <n v="2.69"/>
    <n v="2.71"/>
    <n v="3"/>
  </r>
  <r>
    <x v="1"/>
    <x v="0"/>
    <d v="2014-01-14T00:00:00"/>
    <n v="246"/>
    <n v="1520"/>
    <n v="63.333333333333336"/>
    <n v="2.4900000000000002"/>
    <n v="2.6"/>
    <n v="4.0199999999999996"/>
  </r>
  <r>
    <x v="1"/>
    <x v="0"/>
    <d v="2014-01-15T00:00:00"/>
    <n v="343"/>
    <n v="1527"/>
    <n v="63.625"/>
    <n v="2.0099999999999998"/>
    <n v="3.01"/>
    <n v="4.22"/>
  </r>
  <r>
    <x v="1"/>
    <x v="0"/>
    <d v="2014-01-16T00:00:00"/>
    <n v="1886"/>
    <n v="1343"/>
    <n v="55.958333333333336"/>
    <n v="2.68"/>
    <n v="3.63"/>
    <n v="4.53"/>
  </r>
  <r>
    <x v="1"/>
    <x v="0"/>
    <d v="2014-01-17T00:00:00"/>
    <n v="753"/>
    <n v="1116"/>
    <n v="46.5"/>
    <n v="2.91"/>
    <n v="3.46"/>
    <n v="4.51"/>
  </r>
  <r>
    <x v="1"/>
    <x v="0"/>
    <d v="2014-01-18T00:00:00"/>
    <n v="452"/>
    <n v="548"/>
    <n v="22.833333333333332"/>
    <n v="3.32"/>
    <n v="4.4000000000000004"/>
    <n v="3.69"/>
  </r>
  <r>
    <x v="1"/>
    <x v="0"/>
    <d v="2014-01-19T00:00:00"/>
    <m/>
    <m/>
    <m/>
    <m/>
    <m/>
    <m/>
  </r>
  <r>
    <x v="1"/>
    <x v="0"/>
    <d v="2014-01-20T00:00:00"/>
    <n v="564"/>
    <n v="606"/>
    <n v="25.25"/>
    <n v="3.17"/>
    <n v="3.85"/>
    <n v="4.01"/>
  </r>
  <r>
    <x v="1"/>
    <x v="0"/>
    <d v="2014-01-21T00:00:00"/>
    <n v="923"/>
    <n v="743"/>
    <n v="30.958333333333332"/>
    <n v="2.5"/>
    <n v="4.25"/>
    <n v="4.34"/>
  </r>
  <r>
    <x v="1"/>
    <x v="0"/>
    <d v="2014-01-22T00:00:00"/>
    <n v="1497"/>
    <n v="465"/>
    <n v="19.375"/>
    <n v="2.4300000000000002"/>
    <n v="4.21"/>
    <n v="4.75"/>
  </r>
  <r>
    <x v="1"/>
    <x v="0"/>
    <d v="2014-01-23T00:00:00"/>
    <n v="1108"/>
    <n v="1182"/>
    <n v="49.25"/>
    <n v="2.54"/>
    <n v="4.9800000000000004"/>
    <n v="7.2"/>
  </r>
  <r>
    <x v="1"/>
    <x v="0"/>
    <d v="2014-01-24T00:00:00"/>
    <n v="2417"/>
    <n v="1068"/>
    <n v="44.5"/>
    <n v="2.62"/>
    <n v="5.26"/>
    <n v="5.61"/>
  </r>
  <r>
    <x v="1"/>
    <x v="0"/>
    <d v="2014-01-25T00:00:00"/>
    <n v="966"/>
    <n v="330"/>
    <n v="13.75"/>
    <n v="3.09"/>
    <n v="5.43"/>
    <n v="6.46"/>
  </r>
  <r>
    <x v="1"/>
    <x v="0"/>
    <d v="2014-01-26T00:00:00"/>
    <m/>
    <m/>
    <m/>
    <m/>
    <m/>
    <m/>
  </r>
  <r>
    <x v="1"/>
    <x v="0"/>
    <d v="2014-01-27T00:00:00"/>
    <n v="535"/>
    <n v="472"/>
    <n v="19.666666666666668"/>
    <n v="2.68"/>
    <n v="6.12"/>
    <n v="5.76"/>
  </r>
  <r>
    <x v="1"/>
    <x v="0"/>
    <d v="2014-01-28T00:00:00"/>
    <n v="181"/>
    <n v="494"/>
    <n v="20.583333333333332"/>
    <n v="3.4"/>
    <n v="4.8"/>
    <n v="5.3"/>
  </r>
  <r>
    <x v="1"/>
    <x v="0"/>
    <d v="2014-01-29T00:00:00"/>
    <n v="682"/>
    <n v="351"/>
    <n v="14.625"/>
    <n v="3.59"/>
    <n v="5.32"/>
    <n v="5.03"/>
  </r>
  <r>
    <x v="1"/>
    <x v="0"/>
    <d v="2014-01-30T00:00:00"/>
    <n v="3337"/>
    <n v="1146"/>
    <n v="47.75"/>
    <n v="3.8"/>
    <n v="5.41"/>
    <n v="6.81"/>
  </r>
  <r>
    <x v="1"/>
    <x v="0"/>
    <d v="2014-01-31T00:00:00"/>
    <n v="971"/>
    <n v="1168"/>
    <n v="48.666666666666664"/>
    <n v="3.83"/>
    <n v="5.7"/>
    <n v="8.9"/>
  </r>
  <r>
    <x v="1"/>
    <x v="1"/>
    <d v="2014-02-01T00:00:00"/>
    <n v="690"/>
    <n v="361"/>
    <n v="15.041666666666666"/>
    <n v="3.73"/>
    <n v="5.2"/>
    <n v="5.8"/>
  </r>
  <r>
    <x v="1"/>
    <x v="1"/>
    <d v="2014-02-02T00:00:00"/>
    <m/>
    <m/>
    <m/>
    <m/>
    <m/>
    <m/>
  </r>
  <r>
    <x v="1"/>
    <x v="1"/>
    <d v="2014-02-03T00:00:00"/>
    <n v="227"/>
    <n v="927"/>
    <n v="38.625"/>
    <n v="3.3"/>
    <n v="5.9"/>
    <n v="7.3"/>
  </r>
  <r>
    <x v="1"/>
    <x v="1"/>
    <d v="2014-02-04T00:00:00"/>
    <n v="1236"/>
    <n v="1303"/>
    <n v="54.291666666666664"/>
    <n v="4.03"/>
    <n v="4.74"/>
    <n v="7.09"/>
  </r>
  <r>
    <x v="1"/>
    <x v="1"/>
    <d v="2014-02-05T00:00:00"/>
    <n v="1156"/>
    <n v="1458"/>
    <n v="60.75"/>
    <n v="4.4400000000000004"/>
    <n v="5.28"/>
    <n v="7.91"/>
  </r>
  <r>
    <x v="1"/>
    <x v="1"/>
    <d v="2014-02-06T00:00:00"/>
    <n v="1128"/>
    <n v="697"/>
    <n v="29.041666666666668"/>
    <n v="4.68"/>
    <n v="5.32"/>
    <n v="6.18"/>
  </r>
  <r>
    <x v="1"/>
    <x v="1"/>
    <d v="2014-02-07T00:00:00"/>
    <n v="173"/>
    <n v="208"/>
    <n v="8.6666666666666661"/>
    <n v="4.7"/>
    <n v="5"/>
    <n v="4.87"/>
  </r>
  <r>
    <x v="1"/>
    <x v="1"/>
    <d v="2014-02-08T00:00:00"/>
    <n v="483"/>
    <n v="370"/>
    <n v="15.416666666666666"/>
    <n v="5.0999999999999996"/>
    <n v="4.4000000000000004"/>
    <n v="4.0999999999999996"/>
  </r>
  <r>
    <x v="1"/>
    <x v="1"/>
    <d v="2014-02-09T00:00:00"/>
    <m/>
    <m/>
    <m/>
    <m/>
    <m/>
    <m/>
  </r>
  <r>
    <x v="1"/>
    <x v="1"/>
    <d v="2014-02-10T00:00:00"/>
    <n v="144"/>
    <n v="258"/>
    <n v="10.75"/>
    <n v="5.33"/>
    <n v="3.15"/>
    <n v="2.63"/>
  </r>
  <r>
    <x v="1"/>
    <x v="1"/>
    <d v="2014-02-11T00:00:00"/>
    <n v="138"/>
    <n v="280"/>
    <n v="11.666666666666666"/>
    <n v="5.27"/>
    <n v="4.5599999999999996"/>
    <n v="3.91"/>
  </r>
  <r>
    <x v="1"/>
    <x v="1"/>
    <d v="2014-02-12T00:00:00"/>
    <n v="253"/>
    <n v="417"/>
    <n v="17.375"/>
    <n v="5.15"/>
    <n v="4.6900000000000004"/>
    <n v="3.7"/>
  </r>
  <r>
    <x v="1"/>
    <x v="1"/>
    <d v="2014-02-13T00:00:00"/>
    <n v="236"/>
    <n v="571"/>
    <n v="23.791666666666668"/>
    <n v="5.1100000000000003"/>
    <n v="3.95"/>
    <n v="5.27"/>
  </r>
  <r>
    <x v="1"/>
    <x v="1"/>
    <d v="2014-02-14T00:00:00"/>
    <n v="2009"/>
    <n v="742"/>
    <n v="30.916666666666668"/>
    <n v="5.83"/>
    <n v="5.26"/>
    <n v="6.43"/>
  </r>
  <r>
    <x v="1"/>
    <x v="1"/>
    <d v="2014-02-15T00:00:00"/>
    <n v="2037"/>
    <n v="353"/>
    <n v="14.708333333333334"/>
    <n v="4.33"/>
    <n v="4.7"/>
    <n v="4.5999999999999996"/>
  </r>
  <r>
    <x v="1"/>
    <x v="1"/>
    <d v="2014-02-16T00:00:00"/>
    <m/>
    <m/>
    <m/>
    <m/>
    <m/>
    <m/>
  </r>
  <r>
    <x v="1"/>
    <x v="1"/>
    <d v="2014-02-17T00:00:00"/>
    <n v="512"/>
    <n v="641"/>
    <n v="26.708333333333332"/>
    <n v="5.3"/>
    <n v="4.2"/>
    <n v="3.37"/>
  </r>
  <r>
    <x v="1"/>
    <x v="1"/>
    <d v="2014-02-18T00:00:00"/>
    <n v="1297"/>
    <n v="1113"/>
    <n v="46.375"/>
    <n v="4.4000000000000004"/>
    <n v="5.03"/>
    <n v="6.57"/>
  </r>
  <r>
    <x v="1"/>
    <x v="1"/>
    <d v="2014-02-19T00:00:00"/>
    <n v="808"/>
    <n v="2044"/>
    <n v="85.166666666666671"/>
    <n v="4.9000000000000004"/>
    <n v="4.8600000000000003"/>
    <n v="8.57"/>
  </r>
  <r>
    <x v="1"/>
    <x v="1"/>
    <d v="2014-02-20T00:00:00"/>
    <n v="1192"/>
    <n v="2216"/>
    <n v="92.333333333333329"/>
    <n v="4.5999999999999996"/>
    <n v="5.08"/>
    <n v="9.1300000000000008"/>
  </r>
  <r>
    <x v="1"/>
    <x v="1"/>
    <d v="2014-02-21T00:00:00"/>
    <n v="1212"/>
    <n v="1696"/>
    <n v="70.666666666666671"/>
    <n v="4.37"/>
    <n v="4.5599999999999996"/>
    <n v="8.2200000000000006"/>
  </r>
  <r>
    <x v="1"/>
    <x v="1"/>
    <d v="2014-02-22T00:00:00"/>
    <n v="1144"/>
    <n v="1128"/>
    <n v="47"/>
    <n v="411"/>
    <n v="456"/>
    <n v="6.91"/>
  </r>
  <r>
    <x v="1"/>
    <x v="1"/>
    <d v="2014-02-23T00:00:00"/>
    <m/>
    <m/>
    <m/>
    <m/>
    <m/>
    <m/>
  </r>
  <r>
    <x v="1"/>
    <x v="1"/>
    <d v="2014-02-24T00:00:00"/>
    <n v="1069"/>
    <n v="1742"/>
    <n v="72.583333333333329"/>
    <n v="4.46"/>
    <n v="4.59"/>
    <n v="6.41"/>
  </r>
  <r>
    <x v="1"/>
    <x v="1"/>
    <d v="2014-02-25T00:00:00"/>
    <n v="2017"/>
    <n v="2144"/>
    <n v="89.333333333333329"/>
    <n v="4.3600000000000003"/>
    <n v="4.5999999999999996"/>
    <n v="7.82"/>
  </r>
  <r>
    <x v="1"/>
    <x v="1"/>
    <d v="2014-02-26T00:00:00"/>
    <n v="1846"/>
    <n v="2021"/>
    <n v="84.208333333333329"/>
    <n v="4.8"/>
    <n v="4.9000000000000004"/>
    <n v="7.9"/>
  </r>
  <r>
    <x v="1"/>
    <x v="1"/>
    <d v="2014-02-27T00:00:00"/>
    <n v="7314"/>
    <n v="2051"/>
    <n v="85.458333333333329"/>
    <n v="4.95"/>
    <n v="5"/>
    <n v="8.4"/>
  </r>
  <r>
    <x v="1"/>
    <x v="1"/>
    <d v="2014-02-28T00:00:00"/>
    <n v="3036"/>
    <n v="2682"/>
    <n v="111.75"/>
    <n v="4.8"/>
    <n v="4.9000000000000004"/>
    <n v="10.1"/>
  </r>
  <r>
    <x v="1"/>
    <x v="2"/>
    <d v="2014-03-01T00:00:00"/>
    <n v="1430"/>
    <n v="2785"/>
    <n v="116.04166666666667"/>
    <n v="4.3"/>
    <n v="4.5999999999999996"/>
    <n v="9.6999999999999993"/>
  </r>
  <r>
    <x v="1"/>
    <x v="2"/>
    <d v="2014-03-02T00:00:00"/>
    <m/>
    <m/>
    <m/>
    <m/>
    <m/>
    <m/>
  </r>
  <r>
    <x v="1"/>
    <x v="2"/>
    <d v="2014-03-03T00:00:00"/>
    <n v="4068"/>
    <n v="2557"/>
    <n v="106.54166666666667"/>
    <n v="4.41"/>
    <n v="4.43"/>
    <n v="8.4499999999999993"/>
  </r>
  <r>
    <x v="1"/>
    <x v="2"/>
    <d v="2014-03-04T00:00:00"/>
    <n v="2470"/>
    <n v="2278"/>
    <n v="94.916666666666671"/>
    <n v="4.53"/>
    <n v="4.51"/>
    <n v="7.86"/>
  </r>
  <r>
    <x v="1"/>
    <x v="2"/>
    <d v="2014-03-05T00:00:00"/>
    <n v="1730"/>
    <n v="2417"/>
    <n v="100.70833333333333"/>
    <n v="4.2699999999999996"/>
    <n v="4.09"/>
    <n v="7.83"/>
  </r>
  <r>
    <x v="1"/>
    <x v="2"/>
    <d v="2014-03-06T00:00:00"/>
    <n v="1849"/>
    <n v="2485"/>
    <n v="103.54166666666667"/>
    <n v="4.51"/>
    <n v="4.71"/>
    <n v="7.99"/>
  </r>
  <r>
    <x v="1"/>
    <x v="2"/>
    <d v="2014-03-07T00:00:00"/>
    <n v="2727"/>
    <n v="2733"/>
    <n v="113.875"/>
    <n v="4.4800000000000004"/>
    <n v="4.4000000000000004"/>
    <n v="8.56"/>
  </r>
  <r>
    <x v="1"/>
    <x v="2"/>
    <d v="2014-03-08T00:00:00"/>
    <n v="3000"/>
    <n v="2760"/>
    <n v="115"/>
    <n v="4.91"/>
    <n v="4.8"/>
    <n v="8.9"/>
  </r>
  <r>
    <x v="1"/>
    <x v="2"/>
    <d v="2014-03-09T00:00:00"/>
    <n v="2866"/>
    <n v="1269"/>
    <n v="52.875"/>
    <n v="4.9800000000000004"/>
    <n v="4.84"/>
    <n v="7.57"/>
  </r>
  <r>
    <x v="1"/>
    <x v="2"/>
    <d v="2014-03-10T00:00:00"/>
    <n v="6535"/>
    <n v="2427"/>
    <n v="101.125"/>
    <n v="4.9800000000000004"/>
    <n v="5.0199999999999996"/>
    <n v="8.83"/>
  </r>
  <r>
    <x v="1"/>
    <x v="2"/>
    <d v="2014-03-11T00:00:00"/>
    <n v="5559"/>
    <n v="2733"/>
    <n v="113.875"/>
    <n v="5.98"/>
    <n v="5.86"/>
    <n v="13.92"/>
  </r>
  <r>
    <x v="1"/>
    <x v="2"/>
    <d v="2014-03-12T00:00:00"/>
    <n v="2829"/>
    <n v="2993"/>
    <n v="124.70833333333333"/>
    <n v="6.13"/>
    <n v="5.99"/>
    <n v="11.57"/>
  </r>
  <r>
    <x v="1"/>
    <x v="2"/>
    <d v="2014-03-13T00:00:00"/>
    <n v="2047"/>
    <n v="3217"/>
    <n v="134.04166666666666"/>
    <n v="5.84"/>
    <n v="5.45"/>
    <n v="12.73"/>
  </r>
  <r>
    <x v="1"/>
    <x v="2"/>
    <d v="2014-03-14T00:00:00"/>
    <n v="4593"/>
    <n v="3124"/>
    <n v="130.16666666666666"/>
    <n v="6.05"/>
    <n v="5.33"/>
    <n v="11.9"/>
  </r>
  <r>
    <x v="1"/>
    <x v="2"/>
    <d v="2014-03-15T00:00:00"/>
    <n v="6887"/>
    <n v="3233"/>
    <n v="134.70833333333334"/>
    <n v="5.38"/>
    <n v="5.48"/>
    <n v="11.22"/>
  </r>
  <r>
    <x v="1"/>
    <x v="2"/>
    <d v="2014-03-16T00:00:00"/>
    <n v="673"/>
    <n v="1442"/>
    <n v="60.083333333333336"/>
    <n v="6.12"/>
    <n v="5.94"/>
    <n v="10.130000000000001"/>
  </r>
  <r>
    <x v="1"/>
    <x v="2"/>
    <d v="2014-03-17T00:00:00"/>
    <n v="4858"/>
    <n v="2358"/>
    <n v="98.25"/>
    <n v="4.5599999999999996"/>
    <n v="4.78"/>
    <n v="10.06"/>
  </r>
  <r>
    <x v="1"/>
    <x v="2"/>
    <d v="2014-03-18T00:00:00"/>
    <n v="7140"/>
    <n v="2874"/>
    <n v="119.75"/>
    <n v="5.83"/>
    <n v="5.53"/>
    <n v="11.17"/>
  </r>
  <r>
    <x v="1"/>
    <x v="2"/>
    <d v="2014-03-19T00:00:00"/>
    <n v="4442"/>
    <n v="2981"/>
    <n v="124.20833333333333"/>
    <n v="6.25"/>
    <n v="5.93"/>
    <n v="11.48"/>
  </r>
  <r>
    <x v="1"/>
    <x v="2"/>
    <d v="2014-03-20T00:00:00"/>
    <n v="6904"/>
    <n v="2900"/>
    <n v="120.83333333333333"/>
    <n v="5.87"/>
    <n v="5.67"/>
    <n v="11.17"/>
  </r>
  <r>
    <x v="1"/>
    <x v="2"/>
    <d v="2014-03-21T00:00:00"/>
    <n v="3923"/>
    <n v="3150"/>
    <n v="131.25"/>
    <n v="5.43"/>
    <n v="5.66"/>
    <n v="11.49"/>
  </r>
  <r>
    <x v="1"/>
    <x v="2"/>
    <d v="2014-03-22T00:00:00"/>
    <n v="4667"/>
    <n v="3129"/>
    <n v="130.375"/>
    <n v="6.42"/>
    <n v="6.8"/>
    <n v="13.21"/>
  </r>
  <r>
    <x v="1"/>
    <x v="2"/>
    <d v="2014-03-23T00:00:00"/>
    <n v="3446"/>
    <n v="1421"/>
    <n v="59.208333333333336"/>
    <n v="5.83"/>
    <n v="5.59"/>
    <n v="10.11"/>
  </r>
  <r>
    <x v="1"/>
    <x v="2"/>
    <d v="2014-03-24T00:00:00"/>
    <n v="4548"/>
    <n v="2679"/>
    <n v="111.625"/>
    <m/>
    <m/>
    <m/>
  </r>
  <r>
    <x v="1"/>
    <x v="2"/>
    <d v="2014-03-25T00:00:00"/>
    <n v="5022"/>
    <n v="3194"/>
    <n v="133.08333333333334"/>
    <m/>
    <m/>
    <m/>
  </r>
  <r>
    <x v="1"/>
    <x v="2"/>
    <d v="2014-03-26T00:00:00"/>
    <n v="3771"/>
    <n v="2933"/>
    <n v="122.20833333333333"/>
    <m/>
    <m/>
    <m/>
  </r>
  <r>
    <x v="1"/>
    <x v="2"/>
    <d v="2014-03-27T00:00:00"/>
    <n v="4053"/>
    <n v="3146"/>
    <n v="131.08333333333334"/>
    <m/>
    <m/>
    <m/>
  </r>
  <r>
    <x v="1"/>
    <x v="2"/>
    <d v="2014-03-28T00:00:00"/>
    <n v="4262"/>
    <n v="2944"/>
    <n v="122.66666666666667"/>
    <m/>
    <m/>
    <m/>
  </r>
  <r>
    <x v="1"/>
    <x v="2"/>
    <d v="2014-03-29T00:00:00"/>
    <n v="5364"/>
    <n v="3252"/>
    <n v="135.5"/>
    <m/>
    <m/>
    <m/>
  </r>
  <r>
    <x v="1"/>
    <x v="2"/>
    <d v="2014-03-30T00:00:00"/>
    <n v="2564"/>
    <n v="950"/>
    <n v="39.583333333333336"/>
    <m/>
    <m/>
    <m/>
  </r>
  <r>
    <x v="1"/>
    <x v="2"/>
    <d v="2014-03-31T00:00:00"/>
    <n v="5803"/>
    <n v="2704"/>
    <n v="112.66666666666667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3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compact="0" compactData="0" gridDropZones="1" multipleFieldFilters="0">
  <location ref="A3:H21" firstHeaderRow="1" firstDataRow="2" firstDataCol="2"/>
  <pivotFields count="9">
    <pivotField axis="axisRow" compact="0" outline="0" showAll="0">
      <items count="3">
        <item x="0"/>
        <item x="1"/>
        <item t="default"/>
      </items>
    </pivotField>
    <pivotField axis="axisRow" compact="0" outline="0" showAll="0">
      <items count="12">
        <item x="0"/>
        <item x="1"/>
        <item x="3"/>
        <item x="4"/>
        <item x="5"/>
        <item x="6"/>
        <item x="7"/>
        <item x="8"/>
        <item x="9"/>
        <item x="10"/>
        <item x="2"/>
        <item t="default"/>
      </items>
    </pivotField>
    <pivotField compact="0" numFmtId="16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</pivotFields>
  <rowFields count="2">
    <field x="0"/>
    <field x="1"/>
  </rowFields>
  <rowItems count="17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t="default">
      <x/>
    </i>
    <i>
      <x v="1"/>
      <x/>
    </i>
    <i r="1">
      <x v="1"/>
    </i>
    <i r="1">
      <x v="10"/>
    </i>
    <i t="default">
      <x v="1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DQO IN ( mg/l)" fld="3" subtotal="average" baseField="1" baseItem="4" numFmtId="3"/>
    <dataField name=" CAUDAL TOTAL (m3/día)" fld="4" subtotal="average" baseField="1" baseItem="6" numFmtId="3"/>
    <dataField name=" CAUDAL (m3/hr)" fld="5" subtotal="average" baseField="1" baseItem="1" numFmtId="3"/>
    <dataField name=" 1° Estadio SST (g/l)" fld="6" subtotal="average" baseField="1" baseItem="6" numFmtId="4"/>
    <dataField name="2° Estadio SST  (g/l)" fld="7" subtotal="average" baseField="1" baseItem="4" numFmtId="165"/>
    <dataField name=" Recirculación SST (g/l)" fld="8" subtotal="average" baseField="1" baseItem="4" numFmtId="165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1"/>
  <sheetViews>
    <sheetView tabSelected="1" workbookViewId="0">
      <selection activeCell="J7" sqref="J7"/>
    </sheetView>
  </sheetViews>
  <sheetFormatPr baseColWidth="10" defaultRowHeight="15" x14ac:dyDescent="0.25"/>
  <cols>
    <col min="1" max="1" width="12.5703125" customWidth="1"/>
    <col min="2" max="2" width="11.42578125" customWidth="1"/>
    <col min="3" max="3" width="14.42578125" customWidth="1"/>
    <col min="4" max="4" width="23.140625" customWidth="1"/>
    <col min="5" max="5" width="16.140625" bestFit="1" customWidth="1"/>
    <col min="6" max="6" width="17.85546875" customWidth="1"/>
    <col min="7" max="7" width="17.85546875" bestFit="1" customWidth="1"/>
    <col min="8" max="8" width="21" bestFit="1" customWidth="1"/>
  </cols>
  <sheetData>
    <row r="3" spans="1:8" x14ac:dyDescent="0.25">
      <c r="C3" s="74" t="s">
        <v>20</v>
      </c>
    </row>
    <row r="4" spans="1:8" x14ac:dyDescent="0.25">
      <c r="A4" s="74" t="s">
        <v>12</v>
      </c>
      <c r="B4" s="74" t="s">
        <v>13</v>
      </c>
      <c r="C4" s="20" t="s">
        <v>28</v>
      </c>
      <c r="D4" s="20" t="s">
        <v>29</v>
      </c>
      <c r="E4" s="20" t="s">
        <v>35</v>
      </c>
      <c r="F4" s="20" t="s">
        <v>30</v>
      </c>
      <c r="G4" s="20" t="s">
        <v>32</v>
      </c>
      <c r="H4" s="20" t="s">
        <v>31</v>
      </c>
    </row>
    <row r="5" spans="1:8" x14ac:dyDescent="0.25">
      <c r="A5" s="20">
        <v>2013</v>
      </c>
      <c r="B5" s="20" t="s">
        <v>2</v>
      </c>
      <c r="C5" s="75">
        <v>1110.7407407407406</v>
      </c>
      <c r="D5" s="75">
        <v>1552.962962962963</v>
      </c>
      <c r="E5" s="75">
        <v>64.706790123456798</v>
      </c>
      <c r="F5" s="76">
        <v>4.5406666666666666</v>
      </c>
      <c r="G5" s="19">
        <v>4.9836666666666662</v>
      </c>
      <c r="H5" s="19">
        <v>6.8196666666666674</v>
      </c>
    </row>
    <row r="6" spans="1:8" x14ac:dyDescent="0.25">
      <c r="B6" s="20" t="s">
        <v>3</v>
      </c>
      <c r="C6" s="75">
        <v>1373.75</v>
      </c>
      <c r="D6" s="75">
        <v>1923.3333333333333</v>
      </c>
      <c r="E6" s="75">
        <v>82.945833333333326</v>
      </c>
      <c r="F6" s="76">
        <v>4.6315999999999997</v>
      </c>
      <c r="G6" s="19">
        <v>4.902400000000001</v>
      </c>
      <c r="H6" s="19">
        <v>8.2218181818181826</v>
      </c>
    </row>
    <row r="7" spans="1:8" x14ac:dyDescent="0.25">
      <c r="B7" s="20" t="s">
        <v>4</v>
      </c>
      <c r="C7" s="75">
        <v>5206.1333333333332</v>
      </c>
      <c r="D7" s="75">
        <v>2835.1333333333332</v>
      </c>
      <c r="E7" s="75">
        <v>118.1305555555556</v>
      </c>
      <c r="F7" s="76">
        <v>6.7443333333333335</v>
      </c>
      <c r="G7" s="19">
        <v>6.7739999999999991</v>
      </c>
      <c r="H7" s="19">
        <v>11.820333333333336</v>
      </c>
    </row>
    <row r="8" spans="1:8" x14ac:dyDescent="0.25">
      <c r="B8" s="20" t="s">
        <v>5</v>
      </c>
      <c r="C8" s="75">
        <v>6472.9354838709678</v>
      </c>
      <c r="D8" s="75">
        <v>1923.7741935483871</v>
      </c>
      <c r="E8" s="75">
        <v>80.157258064516128</v>
      </c>
      <c r="F8" s="76">
        <v>7.6393548387096795</v>
      </c>
      <c r="G8" s="19">
        <v>7.708064516129034</v>
      </c>
      <c r="H8" s="19">
        <v>11.652903225806451</v>
      </c>
    </row>
    <row r="9" spans="1:8" x14ac:dyDescent="0.25">
      <c r="B9" s="20" t="s">
        <v>6</v>
      </c>
      <c r="C9" s="75">
        <v>5500.333333333333</v>
      </c>
      <c r="D9" s="75">
        <v>1880.5</v>
      </c>
      <c r="E9" s="75">
        <v>78.354166666666657</v>
      </c>
      <c r="F9" s="76">
        <v>6.89</v>
      </c>
      <c r="G9" s="19">
        <v>6.940666666666667</v>
      </c>
      <c r="H9" s="19">
        <v>10.783333333333337</v>
      </c>
    </row>
    <row r="10" spans="1:8" x14ac:dyDescent="0.25">
      <c r="B10" s="20" t="s">
        <v>7</v>
      </c>
      <c r="C10" s="75">
        <v>5358.1935483870966</v>
      </c>
      <c r="D10" s="75">
        <v>1473.3225806451612</v>
      </c>
      <c r="E10" s="75">
        <v>61.388440860215049</v>
      </c>
      <c r="F10" s="76">
        <v>19.679354838709678</v>
      </c>
      <c r="G10" s="19">
        <v>19.461935483870985</v>
      </c>
      <c r="H10" s="19">
        <v>6.7200000000000024</v>
      </c>
    </row>
    <row r="11" spans="1:8" x14ac:dyDescent="0.25">
      <c r="B11" s="20" t="s">
        <v>8</v>
      </c>
      <c r="C11" s="75">
        <v>2511.5714285714284</v>
      </c>
      <c r="D11" s="75">
        <v>1670.1904761904761</v>
      </c>
      <c r="E11" s="75">
        <v>47.142473118279575</v>
      </c>
      <c r="F11" s="76">
        <v>2.9130000000000003</v>
      </c>
      <c r="G11" s="19">
        <v>2.9766666666666661</v>
      </c>
      <c r="H11" s="19">
        <v>3.2784210526315785</v>
      </c>
    </row>
    <row r="12" spans="1:8" x14ac:dyDescent="0.25">
      <c r="B12" s="20" t="s">
        <v>9</v>
      </c>
      <c r="C12" s="75">
        <v>1920.3333333333333</v>
      </c>
      <c r="D12" s="75">
        <v>629.73913043478262</v>
      </c>
      <c r="E12" s="75">
        <v>20.116666666666664</v>
      </c>
      <c r="F12" s="76">
        <v>4.2372727272727282</v>
      </c>
      <c r="G12" s="19">
        <v>4.3954545454545446</v>
      </c>
      <c r="H12" s="19">
        <v>4.9272727272727277</v>
      </c>
    </row>
    <row r="13" spans="1:8" x14ac:dyDescent="0.25">
      <c r="B13" s="20" t="s">
        <v>10</v>
      </c>
      <c r="C13" s="75">
        <v>2161.2307692307691</v>
      </c>
      <c r="D13" s="75">
        <v>884.46153846153845</v>
      </c>
      <c r="E13" s="75">
        <v>31.938888888888894</v>
      </c>
      <c r="F13" s="76">
        <v>5.0596153846153848</v>
      </c>
      <c r="G13" s="19">
        <v>5.1561538461538463</v>
      </c>
      <c r="H13" s="19">
        <v>6.2457692307692314</v>
      </c>
    </row>
    <row r="14" spans="1:8" x14ac:dyDescent="0.25">
      <c r="B14" s="20" t="s">
        <v>11</v>
      </c>
      <c r="C14" s="75">
        <v>1210.1666666666667</v>
      </c>
      <c r="D14" s="75">
        <v>510.65384615384613</v>
      </c>
      <c r="E14" s="75">
        <v>18.440277777777776</v>
      </c>
      <c r="F14" s="76">
        <v>3.0745833333333326</v>
      </c>
      <c r="G14" s="19">
        <v>3.4004166666666662</v>
      </c>
      <c r="H14" s="19">
        <v>3.9521739130434796</v>
      </c>
    </row>
    <row r="15" spans="1:8" x14ac:dyDescent="0.25">
      <c r="B15" s="20" t="s">
        <v>26</v>
      </c>
      <c r="C15" s="75">
        <v>2400.5416666666665</v>
      </c>
      <c r="D15" s="75">
        <v>2593.0333333333333</v>
      </c>
      <c r="E15" s="75">
        <v>108.04305555555557</v>
      </c>
      <c r="F15" s="76">
        <v>6.2916666666666687</v>
      </c>
      <c r="G15" s="19">
        <v>6.2883333333333367</v>
      </c>
      <c r="H15" s="19">
        <v>12.351999999999999</v>
      </c>
    </row>
    <row r="16" spans="1:8" x14ac:dyDescent="0.25">
      <c r="A16" s="20" t="s">
        <v>33</v>
      </c>
      <c r="B16" s="20"/>
      <c r="C16" s="75">
        <v>3414.6643598615915</v>
      </c>
      <c r="D16" s="75">
        <v>1667.1939799331103</v>
      </c>
      <c r="E16" s="75">
        <v>64.198550724637698</v>
      </c>
      <c r="F16" s="76">
        <v>6.8546766666666672</v>
      </c>
      <c r="G16" s="19">
        <v>6.964366666666665</v>
      </c>
      <c r="H16" s="19">
        <v>8.2786206896551722</v>
      </c>
    </row>
    <row r="17" spans="1:8" x14ac:dyDescent="0.25">
      <c r="A17" s="20">
        <v>2014</v>
      </c>
      <c r="B17" s="20" t="s">
        <v>2</v>
      </c>
      <c r="C17" s="75">
        <v>970.61538461538464</v>
      </c>
      <c r="D17" s="75">
        <v>952.96153846153845</v>
      </c>
      <c r="E17" s="75">
        <v>39.706730769230766</v>
      </c>
      <c r="F17" s="76">
        <v>2.6207692307692301</v>
      </c>
      <c r="G17" s="19">
        <v>3.7565384615384625</v>
      </c>
      <c r="H17" s="19">
        <v>4.3534615384615387</v>
      </c>
    </row>
    <row r="18" spans="1:8" x14ac:dyDescent="0.25">
      <c r="B18" s="20" t="s">
        <v>3</v>
      </c>
      <c r="C18" s="75">
        <v>1306.5416666666667</v>
      </c>
      <c r="D18" s="75">
        <v>1142.625</v>
      </c>
      <c r="E18" s="75">
        <v>47.609375</v>
      </c>
      <c r="F18" s="76">
        <v>21.622499999999999</v>
      </c>
      <c r="G18" s="19">
        <v>23.577916666666667</v>
      </c>
      <c r="H18" s="19">
        <v>6.3829166666666657</v>
      </c>
    </row>
    <row r="19" spans="1:8" x14ac:dyDescent="0.25">
      <c r="B19" s="20" t="s">
        <v>26</v>
      </c>
      <c r="C19" s="75">
        <v>4001</v>
      </c>
      <c r="D19" s="75">
        <v>2635.6</v>
      </c>
      <c r="E19" s="75">
        <v>109.81666666666668</v>
      </c>
      <c r="F19" s="76">
        <v>5.3209090909090913</v>
      </c>
      <c r="G19" s="19">
        <v>5.245909090909092</v>
      </c>
      <c r="H19" s="19">
        <v>10.265909090909092</v>
      </c>
    </row>
    <row r="20" spans="1:8" x14ac:dyDescent="0.25">
      <c r="A20" s="20" t="s">
        <v>34</v>
      </c>
      <c r="B20" s="20"/>
      <c r="C20" s="75">
        <v>2207.7874999999999</v>
      </c>
      <c r="D20" s="75">
        <v>1640.85</v>
      </c>
      <c r="E20" s="75">
        <v>68.368749999999991</v>
      </c>
      <c r="F20" s="76">
        <v>9.7797222222222207</v>
      </c>
      <c r="G20" s="19">
        <v>10.818750000000001</v>
      </c>
      <c r="H20" s="19">
        <v>6.8365277777777784</v>
      </c>
    </row>
    <row r="21" spans="1:8" x14ac:dyDescent="0.25">
      <c r="A21" s="20" t="s">
        <v>27</v>
      </c>
      <c r="C21" s="75">
        <v>3153.0108401084012</v>
      </c>
      <c r="D21" s="75">
        <v>1661.6332453825858</v>
      </c>
      <c r="E21" s="75">
        <v>65.028441127694848</v>
      </c>
      <c r="F21" s="76">
        <v>7.4208145161290346</v>
      </c>
      <c r="G21" s="19">
        <v>7.7103763440860229</v>
      </c>
      <c r="H21" s="19">
        <v>7.9917955801105007</v>
      </c>
    </row>
  </sheetData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I426"/>
  <sheetViews>
    <sheetView zoomScale="70" zoomScaleNormal="70" workbookViewId="0">
      <pane xSplit="3" ySplit="3" topLeftCell="D398" activePane="bottomRight" state="frozen"/>
      <selection pane="topRight" activeCell="D1" sqref="D1"/>
      <selection pane="bottomLeft" activeCell="A4" sqref="A4"/>
      <selection pane="bottomRight" activeCell="C18" sqref="C18"/>
    </sheetView>
  </sheetViews>
  <sheetFormatPr baseColWidth="10" defaultRowHeight="15.75" x14ac:dyDescent="0.25"/>
  <cols>
    <col min="1" max="1" width="9.28515625" style="2" bestFit="1" customWidth="1"/>
    <col min="2" max="2" width="11.7109375" style="2" customWidth="1"/>
    <col min="3" max="3" width="18.140625" style="2" customWidth="1"/>
    <col min="4" max="16384" width="11.42578125" style="2"/>
  </cols>
  <sheetData>
    <row r="1" spans="1:9" x14ac:dyDescent="0.25">
      <c r="C1" s="5"/>
      <c r="D1" s="5"/>
      <c r="E1" s="5"/>
      <c r="F1" s="5"/>
      <c r="G1" s="5"/>
      <c r="H1" s="6"/>
      <c r="I1" s="1"/>
    </row>
    <row r="2" spans="1:9" ht="15.75" customHeight="1" x14ac:dyDescent="0.25">
      <c r="A2" s="4"/>
      <c r="B2" s="4"/>
      <c r="C2" s="9"/>
      <c r="D2" s="70"/>
      <c r="E2" s="70"/>
      <c r="F2" s="70"/>
      <c r="G2" s="71"/>
      <c r="H2" s="72"/>
      <c r="I2" s="73"/>
    </row>
    <row r="3" spans="1:9" ht="47.25" x14ac:dyDescent="0.25">
      <c r="A3" s="8" t="s">
        <v>12</v>
      </c>
      <c r="B3" s="8" t="s">
        <v>13</v>
      </c>
      <c r="C3" s="8" t="s">
        <v>0</v>
      </c>
      <c r="D3" s="7" t="s">
        <v>14</v>
      </c>
      <c r="E3" s="3" t="s">
        <v>15</v>
      </c>
      <c r="F3" s="7" t="s">
        <v>16</v>
      </c>
      <c r="G3" s="7" t="s">
        <v>17</v>
      </c>
      <c r="H3" s="7" t="s">
        <v>18</v>
      </c>
      <c r="I3" s="7" t="s">
        <v>19</v>
      </c>
    </row>
    <row r="4" spans="1:9" x14ac:dyDescent="0.25">
      <c r="A4" s="4">
        <v>2013</v>
      </c>
      <c r="B4" s="4" t="s">
        <v>2</v>
      </c>
      <c r="C4" s="16">
        <v>41275</v>
      </c>
      <c r="D4" s="18">
        <v>650</v>
      </c>
      <c r="E4" s="25">
        <v>300</v>
      </c>
      <c r="F4" s="26">
        <f>E4/24</f>
        <v>12.5</v>
      </c>
      <c r="G4" s="22"/>
      <c r="H4" s="22" t="s">
        <v>1</v>
      </c>
      <c r="I4" s="22" t="s">
        <v>1</v>
      </c>
    </row>
    <row r="5" spans="1:9" x14ac:dyDescent="0.25">
      <c r="A5" s="4">
        <v>2013</v>
      </c>
      <c r="B5" s="4" t="s">
        <v>2</v>
      </c>
      <c r="C5" s="16">
        <v>41276</v>
      </c>
      <c r="D5" s="18">
        <v>100</v>
      </c>
      <c r="E5" s="25">
        <v>873</v>
      </c>
      <c r="F5" s="26">
        <f>E5/24</f>
        <v>36.375</v>
      </c>
      <c r="G5" s="27">
        <v>4.21</v>
      </c>
      <c r="H5" s="28">
        <v>4.03</v>
      </c>
      <c r="I5" s="28">
        <v>5.18</v>
      </c>
    </row>
    <row r="6" spans="1:9" x14ac:dyDescent="0.25">
      <c r="A6" s="4">
        <v>2013</v>
      </c>
      <c r="B6" s="4" t="s">
        <v>2</v>
      </c>
      <c r="C6" s="16">
        <v>41277</v>
      </c>
      <c r="D6" s="18">
        <v>4790</v>
      </c>
      <c r="E6" s="25">
        <v>1741</v>
      </c>
      <c r="F6" s="26">
        <f>E6/24</f>
        <v>72.541666666666671</v>
      </c>
      <c r="G6" s="24">
        <v>4.3</v>
      </c>
      <c r="H6" s="29">
        <v>4.66</v>
      </c>
      <c r="I6" s="29">
        <v>5.56</v>
      </c>
    </row>
    <row r="7" spans="1:9" x14ac:dyDescent="0.25">
      <c r="A7" s="4">
        <v>2013</v>
      </c>
      <c r="B7" s="4" t="s">
        <v>2</v>
      </c>
      <c r="C7" s="16">
        <v>41278</v>
      </c>
      <c r="D7" s="18">
        <v>3050</v>
      </c>
      <c r="E7" s="25">
        <v>1923</v>
      </c>
      <c r="F7" s="26">
        <f>E7/24</f>
        <v>80.125</v>
      </c>
      <c r="G7" s="24">
        <v>4.41</v>
      </c>
      <c r="H7" s="29">
        <v>4.93</v>
      </c>
      <c r="I7" s="31">
        <v>6.26</v>
      </c>
    </row>
    <row r="8" spans="1:9" x14ac:dyDescent="0.25">
      <c r="A8" s="4">
        <v>2013</v>
      </c>
      <c r="B8" s="4" t="s">
        <v>2</v>
      </c>
      <c r="C8" s="16">
        <v>41279</v>
      </c>
      <c r="D8" s="18">
        <v>460</v>
      </c>
      <c r="E8" s="25">
        <v>1198</v>
      </c>
      <c r="F8" s="26">
        <f>E8/24</f>
        <v>49.916666666666664</v>
      </c>
      <c r="G8" s="24">
        <v>5.61</v>
      </c>
      <c r="H8" s="29">
        <v>5.58</v>
      </c>
      <c r="I8" s="29">
        <v>5.8</v>
      </c>
    </row>
    <row r="9" spans="1:9" x14ac:dyDescent="0.25">
      <c r="A9" s="4">
        <v>2013</v>
      </c>
      <c r="B9" s="4" t="s">
        <v>2</v>
      </c>
      <c r="C9" s="16">
        <v>41280</v>
      </c>
      <c r="D9" s="18"/>
      <c r="E9" s="25"/>
      <c r="F9" s="26"/>
      <c r="G9" s="24">
        <v>0</v>
      </c>
      <c r="H9" s="29">
        <v>0</v>
      </c>
      <c r="I9" s="29">
        <v>0</v>
      </c>
    </row>
    <row r="10" spans="1:9" x14ac:dyDescent="0.25">
      <c r="A10" s="4">
        <v>2013</v>
      </c>
      <c r="B10" s="4" t="s">
        <v>2</v>
      </c>
      <c r="C10" s="16">
        <v>41281</v>
      </c>
      <c r="D10" s="18">
        <v>80</v>
      </c>
      <c r="E10" s="25">
        <v>1849</v>
      </c>
      <c r="F10" s="26">
        <f t="shared" ref="F10:F15" si="0">E10/24</f>
        <v>77.041666666666671</v>
      </c>
      <c r="G10" s="24">
        <v>5.26</v>
      </c>
      <c r="H10" s="29">
        <v>5.23</v>
      </c>
      <c r="I10" s="31">
        <v>5.85</v>
      </c>
    </row>
    <row r="11" spans="1:9" x14ac:dyDescent="0.25">
      <c r="A11" s="4">
        <v>2013</v>
      </c>
      <c r="B11" s="4" t="s">
        <v>2</v>
      </c>
      <c r="C11" s="16">
        <v>41282</v>
      </c>
      <c r="D11" s="18">
        <v>980</v>
      </c>
      <c r="E11" s="25">
        <v>1770</v>
      </c>
      <c r="F11" s="26">
        <f t="shared" si="0"/>
        <v>73.75</v>
      </c>
      <c r="G11" s="27">
        <v>5.21</v>
      </c>
      <c r="H11" s="27">
        <v>6.21</v>
      </c>
      <c r="I11" s="32">
        <v>9.76</v>
      </c>
    </row>
    <row r="12" spans="1:9" x14ac:dyDescent="0.25">
      <c r="A12" s="4">
        <v>2013</v>
      </c>
      <c r="B12" s="4" t="s">
        <v>2</v>
      </c>
      <c r="C12" s="16">
        <v>41283</v>
      </c>
      <c r="D12" s="18">
        <v>810</v>
      </c>
      <c r="E12" s="25">
        <v>2490</v>
      </c>
      <c r="F12" s="26">
        <f t="shared" si="0"/>
        <v>103.75</v>
      </c>
      <c r="G12" s="24">
        <v>5.78</v>
      </c>
      <c r="H12" s="24">
        <v>5.66</v>
      </c>
      <c r="I12" s="22">
        <v>6.58</v>
      </c>
    </row>
    <row r="13" spans="1:9" x14ac:dyDescent="0.25">
      <c r="A13" s="4">
        <v>2013</v>
      </c>
      <c r="B13" s="4" t="s">
        <v>2</v>
      </c>
      <c r="C13" s="16">
        <v>41284</v>
      </c>
      <c r="D13" s="18">
        <v>600</v>
      </c>
      <c r="E13" s="25">
        <v>2234</v>
      </c>
      <c r="F13" s="26">
        <f t="shared" si="0"/>
        <v>93.083333333333329</v>
      </c>
      <c r="G13" s="24">
        <v>5.63</v>
      </c>
      <c r="H13" s="24">
        <v>6.31</v>
      </c>
      <c r="I13" s="22">
        <v>8.0299999999999994</v>
      </c>
    </row>
    <row r="14" spans="1:9" x14ac:dyDescent="0.25">
      <c r="A14" s="4">
        <v>2013</v>
      </c>
      <c r="B14" s="4" t="s">
        <v>2</v>
      </c>
      <c r="C14" s="16">
        <v>41285</v>
      </c>
      <c r="D14" s="18">
        <v>750</v>
      </c>
      <c r="E14" s="25">
        <v>2034</v>
      </c>
      <c r="F14" s="26">
        <f t="shared" si="0"/>
        <v>84.75</v>
      </c>
      <c r="G14" s="24">
        <v>5.61</v>
      </c>
      <c r="H14" s="24">
        <v>6.11</v>
      </c>
      <c r="I14" s="22">
        <v>5.83</v>
      </c>
    </row>
    <row r="15" spans="1:9" x14ac:dyDescent="0.25">
      <c r="A15" s="4">
        <v>2013</v>
      </c>
      <c r="B15" s="4" t="s">
        <v>2</v>
      </c>
      <c r="C15" s="16">
        <v>41286</v>
      </c>
      <c r="D15" s="18">
        <v>650</v>
      </c>
      <c r="E15" s="25">
        <v>350</v>
      </c>
      <c r="F15" s="26">
        <f t="shared" si="0"/>
        <v>14.583333333333334</v>
      </c>
      <c r="G15" s="24">
        <v>5.75</v>
      </c>
      <c r="H15" s="24">
        <v>6.2</v>
      </c>
      <c r="I15" s="25">
        <v>6.5</v>
      </c>
    </row>
    <row r="16" spans="1:9" ht="18" customHeight="1" x14ac:dyDescent="0.25">
      <c r="A16" s="4">
        <v>2013</v>
      </c>
      <c r="B16" s="4" t="s">
        <v>2</v>
      </c>
      <c r="C16" s="16">
        <v>41287</v>
      </c>
      <c r="D16" s="18"/>
      <c r="E16" s="25"/>
      <c r="F16" s="26"/>
      <c r="G16" s="24">
        <v>0</v>
      </c>
      <c r="H16" s="24">
        <v>0</v>
      </c>
      <c r="I16" s="22">
        <v>0</v>
      </c>
    </row>
    <row r="17" spans="1:9" x14ac:dyDescent="0.25">
      <c r="A17" s="4">
        <v>2013</v>
      </c>
      <c r="B17" s="4" t="s">
        <v>2</v>
      </c>
      <c r="C17" s="16">
        <v>41288</v>
      </c>
      <c r="D17" s="18">
        <v>370</v>
      </c>
      <c r="E17" s="25">
        <v>1013</v>
      </c>
      <c r="F17" s="21">
        <f t="shared" ref="F17:F22" si="1">E17/24</f>
        <v>42.208333333333336</v>
      </c>
      <c r="G17" s="24">
        <v>3.8</v>
      </c>
      <c r="H17" s="24">
        <v>7.58</v>
      </c>
      <c r="I17" s="22">
        <v>10.050000000000001</v>
      </c>
    </row>
    <row r="18" spans="1:9" x14ac:dyDescent="0.25">
      <c r="A18" s="4">
        <v>2013</v>
      </c>
      <c r="B18" s="4" t="s">
        <v>2</v>
      </c>
      <c r="C18" s="16">
        <v>41289</v>
      </c>
      <c r="D18" s="18">
        <v>1440</v>
      </c>
      <c r="E18" s="25">
        <v>1654</v>
      </c>
      <c r="F18" s="21">
        <f t="shared" si="1"/>
        <v>68.916666666666671</v>
      </c>
      <c r="G18" s="24">
        <v>5.78</v>
      </c>
      <c r="H18" s="24">
        <v>5.9</v>
      </c>
      <c r="I18" s="30">
        <v>8.18</v>
      </c>
    </row>
    <row r="19" spans="1:9" x14ac:dyDescent="0.25">
      <c r="A19" s="4">
        <v>2013</v>
      </c>
      <c r="B19" s="4" t="s">
        <v>2</v>
      </c>
      <c r="C19" s="16">
        <v>41290</v>
      </c>
      <c r="D19" s="18">
        <v>6520</v>
      </c>
      <c r="E19" s="25">
        <v>1626</v>
      </c>
      <c r="F19" s="21">
        <f t="shared" si="1"/>
        <v>67.75</v>
      </c>
      <c r="G19" s="24">
        <v>6.15</v>
      </c>
      <c r="H19" s="24">
        <v>6.25</v>
      </c>
      <c r="I19" s="30">
        <v>8.4</v>
      </c>
    </row>
    <row r="20" spans="1:9" x14ac:dyDescent="0.25">
      <c r="A20" s="4">
        <v>2013</v>
      </c>
      <c r="B20" s="4" t="s">
        <v>2</v>
      </c>
      <c r="C20" s="16">
        <v>41291</v>
      </c>
      <c r="D20" s="18">
        <v>1440</v>
      </c>
      <c r="E20" s="25">
        <v>1561</v>
      </c>
      <c r="F20" s="21">
        <f t="shared" si="1"/>
        <v>65.041666666666671</v>
      </c>
      <c r="G20" s="24">
        <v>6.06</v>
      </c>
      <c r="H20" s="24">
        <v>6.18</v>
      </c>
      <c r="I20" s="30">
        <v>9.16</v>
      </c>
    </row>
    <row r="21" spans="1:9" x14ac:dyDescent="0.25">
      <c r="A21" s="4">
        <v>2013</v>
      </c>
      <c r="B21" s="4" t="s">
        <v>2</v>
      </c>
      <c r="C21" s="16">
        <v>41292</v>
      </c>
      <c r="D21" s="18">
        <v>340</v>
      </c>
      <c r="E21" s="25">
        <v>1865</v>
      </c>
      <c r="F21" s="21">
        <f t="shared" si="1"/>
        <v>77.708333333333329</v>
      </c>
      <c r="G21" s="24">
        <v>6.33</v>
      </c>
      <c r="H21" s="24">
        <v>6.58</v>
      </c>
      <c r="I21" s="22">
        <v>6.08</v>
      </c>
    </row>
    <row r="22" spans="1:9" x14ac:dyDescent="0.25">
      <c r="A22" s="4">
        <v>2013</v>
      </c>
      <c r="B22" s="4" t="s">
        <v>2</v>
      </c>
      <c r="C22" s="16">
        <v>41293</v>
      </c>
      <c r="D22" s="18">
        <v>500</v>
      </c>
      <c r="E22" s="25">
        <v>1619</v>
      </c>
      <c r="F22" s="21">
        <f t="shared" si="1"/>
        <v>67.458333333333329</v>
      </c>
      <c r="G22" s="24">
        <v>4.96</v>
      </c>
      <c r="H22" s="24">
        <v>5.88</v>
      </c>
      <c r="I22" s="22">
        <v>6.81</v>
      </c>
    </row>
    <row r="23" spans="1:9" ht="18" customHeight="1" x14ac:dyDescent="0.25">
      <c r="A23" s="4">
        <v>2013</v>
      </c>
      <c r="B23" s="4" t="s">
        <v>2</v>
      </c>
      <c r="C23" s="16">
        <v>41294</v>
      </c>
      <c r="D23" s="18"/>
      <c r="E23" s="25"/>
      <c r="F23" s="21"/>
      <c r="G23" s="24">
        <v>0</v>
      </c>
      <c r="H23" s="24">
        <v>0</v>
      </c>
      <c r="I23" s="22">
        <v>0</v>
      </c>
    </row>
    <row r="24" spans="1:9" x14ac:dyDescent="0.25">
      <c r="A24" s="4">
        <v>2013</v>
      </c>
      <c r="B24" s="4" t="s">
        <v>2</v>
      </c>
      <c r="C24" s="16">
        <v>41295</v>
      </c>
      <c r="D24" s="18">
        <v>1300</v>
      </c>
      <c r="E24" s="25">
        <v>2003</v>
      </c>
      <c r="F24" s="21">
        <f t="shared" ref="F24:F29" si="2">E24/24</f>
        <v>83.458333333333329</v>
      </c>
      <c r="G24" s="24">
        <v>5.33</v>
      </c>
      <c r="H24" s="24">
        <v>6.33</v>
      </c>
      <c r="I24" s="22">
        <v>11.01</v>
      </c>
    </row>
    <row r="25" spans="1:9" x14ac:dyDescent="0.25">
      <c r="A25" s="4">
        <v>2013</v>
      </c>
      <c r="B25" s="4" t="s">
        <v>2</v>
      </c>
      <c r="C25" s="16">
        <v>41296</v>
      </c>
      <c r="D25" s="18">
        <v>420</v>
      </c>
      <c r="E25" s="25">
        <v>1972</v>
      </c>
      <c r="F25" s="21">
        <f t="shared" si="2"/>
        <v>82.166666666666671</v>
      </c>
      <c r="G25" s="24">
        <v>5.91</v>
      </c>
      <c r="H25" s="24">
        <v>6.2</v>
      </c>
      <c r="I25" s="22">
        <v>11.3</v>
      </c>
    </row>
    <row r="26" spans="1:9" x14ac:dyDescent="0.25">
      <c r="A26" s="4">
        <v>2013</v>
      </c>
      <c r="B26" s="4" t="s">
        <v>2</v>
      </c>
      <c r="C26" s="16">
        <v>41297</v>
      </c>
      <c r="D26" s="18">
        <v>380</v>
      </c>
      <c r="E26" s="25">
        <v>1420</v>
      </c>
      <c r="F26" s="21">
        <f t="shared" si="2"/>
        <v>59.166666666666664</v>
      </c>
      <c r="G26" s="24">
        <v>5.38</v>
      </c>
      <c r="H26" s="24">
        <v>5.96</v>
      </c>
      <c r="I26" s="22">
        <v>9.23</v>
      </c>
    </row>
    <row r="27" spans="1:9" x14ac:dyDescent="0.25">
      <c r="A27" s="4">
        <v>2013</v>
      </c>
      <c r="B27" s="4" t="s">
        <v>2</v>
      </c>
      <c r="C27" s="16">
        <v>41298</v>
      </c>
      <c r="D27" s="18">
        <v>320</v>
      </c>
      <c r="E27" s="25">
        <v>1682</v>
      </c>
      <c r="F27" s="21">
        <f t="shared" si="2"/>
        <v>70.083333333333329</v>
      </c>
      <c r="G27" s="24">
        <v>4.26</v>
      </c>
      <c r="H27" s="24">
        <v>5.28</v>
      </c>
      <c r="I27" s="22">
        <v>7.96</v>
      </c>
    </row>
    <row r="28" spans="1:9" x14ac:dyDescent="0.25">
      <c r="A28" s="4">
        <v>2013</v>
      </c>
      <c r="B28" s="4" t="s">
        <v>2</v>
      </c>
      <c r="C28" s="16">
        <v>41299</v>
      </c>
      <c r="D28" s="18">
        <v>1610</v>
      </c>
      <c r="E28" s="25">
        <v>1462</v>
      </c>
      <c r="F28" s="21">
        <f t="shared" si="2"/>
        <v>60.916666666666664</v>
      </c>
      <c r="G28" s="24">
        <v>5.03</v>
      </c>
      <c r="H28" s="24">
        <v>5.8</v>
      </c>
      <c r="I28" s="22">
        <v>9.35</v>
      </c>
    </row>
    <row r="29" spans="1:9" x14ac:dyDescent="0.25">
      <c r="A29" s="4">
        <v>2013</v>
      </c>
      <c r="B29" s="4" t="s">
        <v>2</v>
      </c>
      <c r="C29" s="16">
        <v>41300</v>
      </c>
      <c r="D29" s="18">
        <v>440</v>
      </c>
      <c r="E29" s="25">
        <v>489</v>
      </c>
      <c r="F29" s="21">
        <f t="shared" si="2"/>
        <v>20.375</v>
      </c>
      <c r="G29" s="24">
        <v>4.7300000000000004</v>
      </c>
      <c r="H29" s="24">
        <v>5.71</v>
      </c>
      <c r="I29" s="22">
        <v>5.3</v>
      </c>
    </row>
    <row r="30" spans="1:9" x14ac:dyDescent="0.25">
      <c r="A30" s="4">
        <v>2013</v>
      </c>
      <c r="B30" s="4" t="s">
        <v>2</v>
      </c>
      <c r="C30" s="16">
        <v>41301</v>
      </c>
      <c r="D30" s="18"/>
      <c r="E30" s="25"/>
      <c r="F30" s="21"/>
      <c r="G30" s="24">
        <v>0</v>
      </c>
      <c r="H30" s="24">
        <v>0</v>
      </c>
      <c r="I30" s="22">
        <v>0</v>
      </c>
    </row>
    <row r="31" spans="1:9" x14ac:dyDescent="0.25">
      <c r="A31" s="4">
        <v>2013</v>
      </c>
      <c r="B31" s="4" t="s">
        <v>2</v>
      </c>
      <c r="C31" s="16">
        <v>41302</v>
      </c>
      <c r="D31" s="18">
        <v>580</v>
      </c>
      <c r="E31" s="25">
        <v>2118</v>
      </c>
      <c r="F31" s="21">
        <f t="shared" ref="F31:F36" si="3">E31/24</f>
        <v>88.25</v>
      </c>
      <c r="G31" s="24">
        <v>5.21</v>
      </c>
      <c r="H31" s="24">
        <v>5.28</v>
      </c>
      <c r="I31" s="22">
        <v>9.3000000000000007</v>
      </c>
    </row>
    <row r="32" spans="1:9" x14ac:dyDescent="0.25">
      <c r="A32" s="4">
        <v>2013</v>
      </c>
      <c r="B32" s="4" t="s">
        <v>2</v>
      </c>
      <c r="C32" s="16">
        <v>41303</v>
      </c>
      <c r="D32" s="18">
        <v>1090</v>
      </c>
      <c r="E32" s="25">
        <v>1678</v>
      </c>
      <c r="F32" s="21">
        <f t="shared" si="3"/>
        <v>69.916666666666671</v>
      </c>
      <c r="G32" s="24">
        <v>5.03</v>
      </c>
      <c r="H32" s="24">
        <v>4.95</v>
      </c>
      <c r="I32" s="22">
        <v>10.45</v>
      </c>
    </row>
    <row r="33" spans="1:9" x14ac:dyDescent="0.25">
      <c r="A33" s="4">
        <v>2013</v>
      </c>
      <c r="B33" s="4" t="s">
        <v>2</v>
      </c>
      <c r="C33" s="16">
        <v>41304</v>
      </c>
      <c r="D33" s="18">
        <v>100</v>
      </c>
      <c r="E33" s="25">
        <v>1371</v>
      </c>
      <c r="F33" s="21">
        <f t="shared" si="3"/>
        <v>57.125</v>
      </c>
      <c r="G33" s="24">
        <v>5.18</v>
      </c>
      <c r="H33" s="24">
        <v>5.38</v>
      </c>
      <c r="I33" s="22">
        <v>7.36</v>
      </c>
    </row>
    <row r="34" spans="1:9" x14ac:dyDescent="0.25">
      <c r="A34" s="4">
        <v>2013</v>
      </c>
      <c r="B34" s="4" t="s">
        <v>2</v>
      </c>
      <c r="C34" s="16">
        <v>41305</v>
      </c>
      <c r="D34" s="18">
        <v>220</v>
      </c>
      <c r="E34" s="25">
        <v>1635</v>
      </c>
      <c r="F34" s="21">
        <f t="shared" si="3"/>
        <v>68.125</v>
      </c>
      <c r="G34" s="24">
        <v>5.31</v>
      </c>
      <c r="H34" s="24">
        <v>5.33</v>
      </c>
      <c r="I34" s="22">
        <v>9.3000000000000007</v>
      </c>
    </row>
    <row r="35" spans="1:9" ht="15.75" customHeight="1" x14ac:dyDescent="0.25">
      <c r="A35" s="4">
        <v>2013</v>
      </c>
      <c r="B35" s="4" t="s">
        <v>3</v>
      </c>
      <c r="C35" s="16">
        <v>41306</v>
      </c>
      <c r="D35" s="18">
        <v>3500</v>
      </c>
      <c r="E35" s="25">
        <v>1316</v>
      </c>
      <c r="F35" s="21">
        <f t="shared" si="3"/>
        <v>54.833333333333336</v>
      </c>
      <c r="G35" s="24">
        <v>4.9000000000000004</v>
      </c>
      <c r="H35" s="24">
        <v>5.31</v>
      </c>
      <c r="I35" s="22">
        <v>7.61</v>
      </c>
    </row>
    <row r="36" spans="1:9" ht="15.75" customHeight="1" x14ac:dyDescent="0.25">
      <c r="A36" s="4">
        <v>2013</v>
      </c>
      <c r="B36" s="4" t="s">
        <v>3</v>
      </c>
      <c r="C36" s="16">
        <v>41307</v>
      </c>
      <c r="D36" s="18">
        <v>100</v>
      </c>
      <c r="E36" s="25">
        <v>700</v>
      </c>
      <c r="F36" s="21">
        <f t="shared" si="3"/>
        <v>29.166666666666668</v>
      </c>
      <c r="G36" s="24">
        <v>4.88</v>
      </c>
      <c r="H36" s="24">
        <v>6.11</v>
      </c>
      <c r="I36" s="22">
        <v>5.41</v>
      </c>
    </row>
    <row r="37" spans="1:9" ht="15.75" customHeight="1" x14ac:dyDescent="0.25">
      <c r="A37" s="4">
        <v>2013</v>
      </c>
      <c r="B37" s="4" t="s">
        <v>3</v>
      </c>
      <c r="C37" s="16">
        <v>41308</v>
      </c>
      <c r="D37" s="18"/>
      <c r="E37" s="25"/>
      <c r="F37" s="21"/>
      <c r="G37" s="24">
        <v>0</v>
      </c>
      <c r="H37" s="24">
        <v>0</v>
      </c>
      <c r="I37" s="22">
        <v>0</v>
      </c>
    </row>
    <row r="38" spans="1:9" ht="15.75" customHeight="1" x14ac:dyDescent="0.25">
      <c r="A38" s="4">
        <v>2013</v>
      </c>
      <c r="B38" s="4" t="s">
        <v>3</v>
      </c>
      <c r="C38" s="16">
        <v>41309</v>
      </c>
      <c r="D38" s="18">
        <v>2110</v>
      </c>
      <c r="E38" s="25">
        <v>1012</v>
      </c>
      <c r="F38" s="21">
        <v>42.1</v>
      </c>
      <c r="G38" s="24">
        <v>4.3099999999999996</v>
      </c>
      <c r="H38" s="24">
        <v>5.73</v>
      </c>
      <c r="I38" s="22">
        <v>7.46</v>
      </c>
    </row>
    <row r="39" spans="1:9" ht="15.75" customHeight="1" x14ac:dyDescent="0.25">
      <c r="A39" s="4">
        <v>2013</v>
      </c>
      <c r="B39" s="4" t="s">
        <v>3</v>
      </c>
      <c r="C39" s="16">
        <v>41310</v>
      </c>
      <c r="D39" s="18">
        <v>970</v>
      </c>
      <c r="E39" s="25">
        <v>1325</v>
      </c>
      <c r="F39" s="21">
        <f>E39/24</f>
        <v>55.208333333333336</v>
      </c>
      <c r="G39" s="24"/>
      <c r="H39" s="24"/>
      <c r="I39" s="22">
        <v>0</v>
      </c>
    </row>
    <row r="40" spans="1:9" ht="15.75" customHeight="1" x14ac:dyDescent="0.25">
      <c r="A40" s="4">
        <v>2013</v>
      </c>
      <c r="B40" s="4" t="s">
        <v>3</v>
      </c>
      <c r="C40" s="16">
        <v>41311</v>
      </c>
      <c r="D40" s="18">
        <v>1400</v>
      </c>
      <c r="E40" s="25">
        <v>1236</v>
      </c>
      <c r="F40" s="21" t="s">
        <v>24</v>
      </c>
      <c r="G40" s="24">
        <v>5.13</v>
      </c>
      <c r="H40" s="24">
        <v>5.33</v>
      </c>
      <c r="I40" s="22"/>
    </row>
    <row r="41" spans="1:9" ht="15.75" customHeight="1" x14ac:dyDescent="0.25">
      <c r="A41" s="4">
        <v>2013</v>
      </c>
      <c r="B41" s="4" t="s">
        <v>3</v>
      </c>
      <c r="C41" s="16">
        <v>41312</v>
      </c>
      <c r="D41" s="18">
        <v>2070</v>
      </c>
      <c r="E41" s="25">
        <v>913</v>
      </c>
      <c r="F41" s="21">
        <v>38</v>
      </c>
      <c r="G41" s="24">
        <v>5.5</v>
      </c>
      <c r="H41" s="24">
        <v>5.26</v>
      </c>
      <c r="I41" s="22"/>
    </row>
    <row r="42" spans="1:9" ht="15.75" customHeight="1" x14ac:dyDescent="0.25">
      <c r="A42" s="4">
        <v>2013</v>
      </c>
      <c r="B42" s="4" t="s">
        <v>3</v>
      </c>
      <c r="C42" s="16">
        <v>41313</v>
      </c>
      <c r="D42" s="18">
        <v>850</v>
      </c>
      <c r="E42" s="25">
        <v>1126</v>
      </c>
      <c r="F42" s="21" t="s">
        <v>23</v>
      </c>
      <c r="G42" s="24">
        <v>5.38</v>
      </c>
      <c r="H42" s="24">
        <v>5.08</v>
      </c>
      <c r="I42" s="22"/>
    </row>
    <row r="43" spans="1:9" ht="15.75" customHeight="1" x14ac:dyDescent="0.25">
      <c r="A43" s="4">
        <v>2013</v>
      </c>
      <c r="B43" s="4" t="s">
        <v>3</v>
      </c>
      <c r="C43" s="16">
        <v>41314</v>
      </c>
      <c r="D43" s="18">
        <v>300</v>
      </c>
      <c r="E43" s="25">
        <v>1026</v>
      </c>
      <c r="F43" s="21">
        <f>E43/24</f>
        <v>42.75</v>
      </c>
      <c r="G43" s="24">
        <v>5.0999999999999996</v>
      </c>
      <c r="H43" s="24">
        <v>5.35</v>
      </c>
      <c r="I43" s="22"/>
    </row>
    <row r="44" spans="1:9" ht="15.75" customHeight="1" x14ac:dyDescent="0.25">
      <c r="A44" s="4">
        <v>2013</v>
      </c>
      <c r="B44" s="4" t="s">
        <v>3</v>
      </c>
      <c r="C44" s="16">
        <v>41315</v>
      </c>
      <c r="D44" s="18"/>
      <c r="G44" s="24">
        <v>0</v>
      </c>
      <c r="H44" s="24">
        <v>0</v>
      </c>
      <c r="I44" s="22">
        <v>0</v>
      </c>
    </row>
    <row r="45" spans="1:9" ht="15.75" customHeight="1" x14ac:dyDescent="0.25">
      <c r="A45" s="4">
        <v>2013</v>
      </c>
      <c r="B45" s="4" t="s">
        <v>3</v>
      </c>
      <c r="C45" s="16">
        <v>41316</v>
      </c>
      <c r="D45" s="18">
        <v>2550</v>
      </c>
      <c r="E45" s="25">
        <v>1859</v>
      </c>
      <c r="F45" s="23">
        <f t="shared" ref="F45:F50" si="4">E45/24</f>
        <v>77.458333333333329</v>
      </c>
      <c r="G45" s="24">
        <v>5.21</v>
      </c>
      <c r="H45" s="24">
        <v>6.41</v>
      </c>
      <c r="I45" s="22">
        <v>9.18</v>
      </c>
    </row>
    <row r="46" spans="1:9" x14ac:dyDescent="0.25">
      <c r="A46" s="4">
        <v>2013</v>
      </c>
      <c r="B46" s="4" t="s">
        <v>3</v>
      </c>
      <c r="C46" s="16">
        <v>41317</v>
      </c>
      <c r="D46" s="18">
        <v>960</v>
      </c>
      <c r="E46" s="25">
        <v>2309</v>
      </c>
      <c r="F46" s="23">
        <f t="shared" si="4"/>
        <v>96.208333333333329</v>
      </c>
      <c r="G46" s="24">
        <v>5.26</v>
      </c>
      <c r="H46" s="24">
        <v>5.76</v>
      </c>
      <c r="I46" s="22">
        <v>14.8</v>
      </c>
    </row>
    <row r="47" spans="1:9" x14ac:dyDescent="0.25">
      <c r="A47" s="4">
        <v>2013</v>
      </c>
      <c r="B47" s="4" t="s">
        <v>3</v>
      </c>
      <c r="C47" s="16">
        <v>41318</v>
      </c>
      <c r="D47" s="18">
        <v>1530</v>
      </c>
      <c r="E47" s="25">
        <v>2500</v>
      </c>
      <c r="F47" s="23">
        <f t="shared" si="4"/>
        <v>104.16666666666667</v>
      </c>
      <c r="G47" s="24">
        <v>5.85</v>
      </c>
      <c r="H47" s="24">
        <v>5.73</v>
      </c>
      <c r="I47" s="22">
        <v>11.16</v>
      </c>
    </row>
    <row r="48" spans="1:9" x14ac:dyDescent="0.25">
      <c r="A48" s="4">
        <v>2013</v>
      </c>
      <c r="B48" s="4" t="s">
        <v>3</v>
      </c>
      <c r="C48" s="16">
        <v>41319</v>
      </c>
      <c r="D48" s="18">
        <v>480</v>
      </c>
      <c r="E48" s="25">
        <v>2470</v>
      </c>
      <c r="F48" s="23">
        <f t="shared" si="4"/>
        <v>102.91666666666667</v>
      </c>
      <c r="G48" s="24">
        <v>4.76</v>
      </c>
      <c r="H48" s="24">
        <v>5.48</v>
      </c>
      <c r="I48" s="22">
        <v>7.98</v>
      </c>
    </row>
    <row r="49" spans="1:9" x14ac:dyDescent="0.25">
      <c r="A49" s="4">
        <v>2013</v>
      </c>
      <c r="B49" s="4" t="s">
        <v>3</v>
      </c>
      <c r="C49" s="16">
        <v>41320</v>
      </c>
      <c r="D49" s="18">
        <v>360</v>
      </c>
      <c r="E49" s="25">
        <v>2369</v>
      </c>
      <c r="F49" s="23">
        <f t="shared" si="4"/>
        <v>98.708333333333329</v>
      </c>
      <c r="G49" s="24">
        <v>4.78</v>
      </c>
      <c r="H49" s="24">
        <v>5.15</v>
      </c>
      <c r="I49" s="22">
        <v>10.45</v>
      </c>
    </row>
    <row r="50" spans="1:9" x14ac:dyDescent="0.25">
      <c r="A50" s="4">
        <v>2013</v>
      </c>
      <c r="B50" s="4" t="s">
        <v>3</v>
      </c>
      <c r="C50" s="16">
        <v>41321</v>
      </c>
      <c r="D50" s="35">
        <v>1820</v>
      </c>
      <c r="E50" s="33">
        <v>2418</v>
      </c>
      <c r="F50" s="34">
        <f t="shared" si="4"/>
        <v>100.75</v>
      </c>
      <c r="G50" s="24">
        <v>5.38</v>
      </c>
      <c r="H50" s="24">
        <v>5.4</v>
      </c>
      <c r="I50" s="22">
        <v>8.23</v>
      </c>
    </row>
    <row r="51" spans="1:9" x14ac:dyDescent="0.25">
      <c r="A51" s="4">
        <v>2013</v>
      </c>
      <c r="B51" s="4" t="s">
        <v>3</v>
      </c>
      <c r="C51" s="16">
        <v>41322</v>
      </c>
      <c r="D51" s="17"/>
      <c r="E51" s="25"/>
      <c r="F51" s="34"/>
    </row>
    <row r="52" spans="1:9" x14ac:dyDescent="0.25">
      <c r="A52" s="4">
        <v>2013</v>
      </c>
      <c r="B52" s="4" t="s">
        <v>3</v>
      </c>
      <c r="C52" s="16">
        <v>41323</v>
      </c>
      <c r="D52" s="17">
        <v>820</v>
      </c>
      <c r="E52" s="25">
        <v>2441</v>
      </c>
      <c r="F52" s="34">
        <f t="shared" ref="F52:F57" si="5">E52/24</f>
        <v>101.70833333333333</v>
      </c>
      <c r="G52" s="24">
        <v>4.91</v>
      </c>
      <c r="H52" s="24">
        <v>5.08</v>
      </c>
      <c r="I52" s="24">
        <v>10.1</v>
      </c>
    </row>
    <row r="53" spans="1:9" x14ac:dyDescent="0.25">
      <c r="A53" s="4">
        <v>2013</v>
      </c>
      <c r="B53" s="4" t="s">
        <v>3</v>
      </c>
      <c r="C53" s="16">
        <v>41324</v>
      </c>
      <c r="D53" s="17">
        <v>1040</v>
      </c>
      <c r="E53" s="25">
        <v>2283</v>
      </c>
      <c r="F53" s="34">
        <f t="shared" si="5"/>
        <v>95.125</v>
      </c>
      <c r="G53" s="24">
        <v>4.58</v>
      </c>
      <c r="H53" s="24">
        <v>4.7</v>
      </c>
      <c r="I53" s="24">
        <v>11.21</v>
      </c>
    </row>
    <row r="54" spans="1:9" x14ac:dyDescent="0.25">
      <c r="A54" s="4">
        <v>2013</v>
      </c>
      <c r="B54" s="4" t="s">
        <v>3</v>
      </c>
      <c r="C54" s="16">
        <v>41325</v>
      </c>
      <c r="D54" s="17">
        <v>1910</v>
      </c>
      <c r="E54" s="25">
        <v>2054</v>
      </c>
      <c r="F54" s="34">
        <f t="shared" si="5"/>
        <v>85.583333333333329</v>
      </c>
      <c r="G54" s="24">
        <v>4.7</v>
      </c>
      <c r="H54" s="24">
        <v>4.78</v>
      </c>
      <c r="I54" s="24">
        <v>9.4600000000000009</v>
      </c>
    </row>
    <row r="55" spans="1:9" x14ac:dyDescent="0.25">
      <c r="A55" s="4">
        <v>2013</v>
      </c>
      <c r="B55" s="4" t="s">
        <v>3</v>
      </c>
      <c r="C55" s="16">
        <v>41326</v>
      </c>
      <c r="D55" s="17">
        <v>860</v>
      </c>
      <c r="E55" s="25">
        <v>2131</v>
      </c>
      <c r="F55" s="34">
        <f t="shared" si="5"/>
        <v>88.791666666666671</v>
      </c>
      <c r="G55" s="24">
        <v>4.13</v>
      </c>
      <c r="H55" s="24">
        <v>4.1100000000000003</v>
      </c>
      <c r="I55" s="24">
        <v>7.95</v>
      </c>
    </row>
    <row r="56" spans="1:9" x14ac:dyDescent="0.25">
      <c r="A56" s="4">
        <v>2013</v>
      </c>
      <c r="B56" s="4" t="s">
        <v>3</v>
      </c>
      <c r="C56" s="16">
        <v>41327</v>
      </c>
      <c r="D56" s="17">
        <v>1600</v>
      </c>
      <c r="E56" s="25">
        <v>2260</v>
      </c>
      <c r="F56" s="34">
        <f t="shared" si="5"/>
        <v>94.166666666666671</v>
      </c>
      <c r="G56" s="24">
        <v>4.8099999999999996</v>
      </c>
      <c r="H56" s="24">
        <v>4.93</v>
      </c>
      <c r="I56" s="24">
        <v>6.8</v>
      </c>
    </row>
    <row r="57" spans="1:9" x14ac:dyDescent="0.25">
      <c r="A57" s="4">
        <v>2013</v>
      </c>
      <c r="B57" s="4" t="s">
        <v>3</v>
      </c>
      <c r="C57" s="16">
        <v>41328</v>
      </c>
      <c r="D57" s="17">
        <v>1160</v>
      </c>
      <c r="E57" s="25">
        <v>2532</v>
      </c>
      <c r="F57" s="34">
        <f t="shared" si="5"/>
        <v>105.5</v>
      </c>
      <c r="G57" s="24">
        <v>4.95</v>
      </c>
      <c r="H57" s="24">
        <v>5.18</v>
      </c>
      <c r="I57" s="24">
        <v>10.33</v>
      </c>
    </row>
    <row r="58" spans="1:9" x14ac:dyDescent="0.25">
      <c r="A58" s="4">
        <v>2013</v>
      </c>
      <c r="B58" s="4" t="s">
        <v>3</v>
      </c>
      <c r="C58" s="16">
        <v>41329</v>
      </c>
      <c r="D58" s="17"/>
      <c r="E58" s="25"/>
      <c r="F58" s="34"/>
      <c r="G58" s="24"/>
      <c r="H58" s="24"/>
      <c r="I58" s="24"/>
    </row>
    <row r="59" spans="1:9" x14ac:dyDescent="0.25">
      <c r="A59" s="4">
        <v>2013</v>
      </c>
      <c r="B59" s="4" t="s">
        <v>3</v>
      </c>
      <c r="C59" s="16">
        <v>41330</v>
      </c>
      <c r="D59" s="17">
        <v>2230</v>
      </c>
      <c r="E59" s="25">
        <v>2276</v>
      </c>
      <c r="F59" s="34">
        <f t="shared" ref="F59:F64" si="6">E59/24</f>
        <v>94.833333333333329</v>
      </c>
      <c r="G59" s="24">
        <v>5.55</v>
      </c>
      <c r="H59" s="24">
        <v>5.61</v>
      </c>
      <c r="I59" s="24">
        <v>10</v>
      </c>
    </row>
    <row r="60" spans="1:9" x14ac:dyDescent="0.25">
      <c r="A60" s="4">
        <v>2013</v>
      </c>
      <c r="B60" s="4" t="s">
        <v>3</v>
      </c>
      <c r="C60" s="16">
        <v>41331</v>
      </c>
      <c r="D60" s="17">
        <v>1090</v>
      </c>
      <c r="E60" s="25">
        <v>2195</v>
      </c>
      <c r="F60" s="34">
        <f t="shared" si="6"/>
        <v>91.458333333333329</v>
      </c>
      <c r="G60" s="24">
        <v>5.03</v>
      </c>
      <c r="H60" s="24">
        <v>5.01</v>
      </c>
      <c r="I60" s="24">
        <v>10.9</v>
      </c>
    </row>
    <row r="61" spans="1:9" x14ac:dyDescent="0.25">
      <c r="A61" s="15">
        <v>2013</v>
      </c>
      <c r="B61" s="15" t="s">
        <v>3</v>
      </c>
      <c r="C61" s="38">
        <v>41332</v>
      </c>
      <c r="D61" s="36">
        <v>2120</v>
      </c>
      <c r="E61" s="33">
        <v>2592</v>
      </c>
      <c r="F61" s="34">
        <f t="shared" si="6"/>
        <v>108</v>
      </c>
      <c r="G61" s="39">
        <v>5.01</v>
      </c>
      <c r="H61" s="39">
        <v>5.43</v>
      </c>
      <c r="I61" s="39">
        <v>7.65</v>
      </c>
    </row>
    <row r="62" spans="1:9" x14ac:dyDescent="0.25">
      <c r="A62" s="4">
        <v>2013</v>
      </c>
      <c r="B62" s="4" t="s">
        <v>3</v>
      </c>
      <c r="C62" s="16">
        <v>41333</v>
      </c>
      <c r="D62" s="17">
        <v>1140</v>
      </c>
      <c r="E62" s="25">
        <v>2817</v>
      </c>
      <c r="F62" s="23">
        <f t="shared" si="6"/>
        <v>117.375</v>
      </c>
      <c r="G62" s="24">
        <v>5.68</v>
      </c>
      <c r="H62" s="24">
        <v>5.63</v>
      </c>
      <c r="I62" s="24">
        <v>14.2</v>
      </c>
    </row>
    <row r="63" spans="1:9" x14ac:dyDescent="0.25">
      <c r="A63" s="4">
        <v>2013</v>
      </c>
      <c r="B63" s="4" t="s">
        <v>26</v>
      </c>
      <c r="C63" s="16">
        <v>41334</v>
      </c>
      <c r="D63" s="17">
        <v>870</v>
      </c>
      <c r="E63" s="25">
        <v>2917</v>
      </c>
      <c r="F63" s="23">
        <f t="shared" si="6"/>
        <v>121.54166666666667</v>
      </c>
      <c r="G63" s="24">
        <v>5.66</v>
      </c>
      <c r="H63" s="24">
        <v>5.66</v>
      </c>
      <c r="I63" s="24">
        <v>19</v>
      </c>
    </row>
    <row r="64" spans="1:9" x14ac:dyDescent="0.25">
      <c r="A64" s="4">
        <v>2013</v>
      </c>
      <c r="B64" s="4" t="s">
        <v>26</v>
      </c>
      <c r="C64" s="16">
        <v>41335</v>
      </c>
      <c r="D64" s="17">
        <v>1160</v>
      </c>
      <c r="E64" s="25">
        <v>3099</v>
      </c>
      <c r="F64" s="23">
        <f t="shared" si="6"/>
        <v>129.125</v>
      </c>
      <c r="G64" s="24">
        <v>5.43</v>
      </c>
      <c r="H64" s="24">
        <v>5.75</v>
      </c>
      <c r="I64" s="24">
        <v>12.2</v>
      </c>
    </row>
    <row r="65" spans="1:9" x14ac:dyDescent="0.25">
      <c r="A65" s="4">
        <v>2013</v>
      </c>
      <c r="B65" s="4" t="s">
        <v>26</v>
      </c>
      <c r="C65" s="16">
        <v>41336</v>
      </c>
      <c r="D65" s="17"/>
      <c r="E65" s="25"/>
      <c r="F65" s="23"/>
      <c r="G65" s="24"/>
      <c r="H65" s="24"/>
      <c r="I65" s="24"/>
    </row>
    <row r="66" spans="1:9" x14ac:dyDescent="0.25">
      <c r="A66" s="4">
        <v>2013</v>
      </c>
      <c r="B66" s="4" t="s">
        <v>26</v>
      </c>
      <c r="C66" s="16">
        <v>41337</v>
      </c>
      <c r="D66" s="17">
        <v>2140</v>
      </c>
      <c r="E66" s="25">
        <v>2668</v>
      </c>
      <c r="F66" s="23">
        <f t="shared" ref="F66:F129" si="7">E66/24</f>
        <v>111.16666666666667</v>
      </c>
      <c r="G66" s="24">
        <v>6.96</v>
      </c>
      <c r="H66" s="24">
        <v>5.56</v>
      </c>
      <c r="I66" s="24">
        <v>16.3</v>
      </c>
    </row>
    <row r="67" spans="1:9" x14ac:dyDescent="0.25">
      <c r="A67" s="4">
        <v>2013</v>
      </c>
      <c r="B67" s="4" t="s">
        <v>26</v>
      </c>
      <c r="C67" s="16">
        <v>41338</v>
      </c>
      <c r="D67" s="17">
        <v>2220</v>
      </c>
      <c r="E67" s="25">
        <v>3013</v>
      </c>
      <c r="F67" s="23">
        <f t="shared" si="7"/>
        <v>125.54166666666667</v>
      </c>
      <c r="G67" s="24">
        <v>6.15</v>
      </c>
      <c r="H67" s="24">
        <v>6.21</v>
      </c>
      <c r="I67" s="24">
        <v>14.7</v>
      </c>
    </row>
    <row r="68" spans="1:9" x14ac:dyDescent="0.25">
      <c r="A68" s="4">
        <v>2013</v>
      </c>
      <c r="B68" s="4" t="s">
        <v>26</v>
      </c>
      <c r="C68" s="16">
        <v>41339</v>
      </c>
      <c r="D68" s="17">
        <v>3170</v>
      </c>
      <c r="E68" s="25">
        <v>3207</v>
      </c>
      <c r="F68" s="23">
        <f t="shared" si="7"/>
        <v>133.625</v>
      </c>
      <c r="G68" s="24">
        <v>6.78</v>
      </c>
      <c r="H68" s="24">
        <v>6.85</v>
      </c>
      <c r="I68" s="24">
        <v>17</v>
      </c>
    </row>
    <row r="69" spans="1:9" x14ac:dyDescent="0.25">
      <c r="A69" s="4">
        <v>2013</v>
      </c>
      <c r="B69" s="4" t="s">
        <v>26</v>
      </c>
      <c r="C69" s="16">
        <v>41340</v>
      </c>
      <c r="D69" s="17">
        <v>2990</v>
      </c>
      <c r="E69" s="25">
        <v>3402</v>
      </c>
      <c r="F69" s="23">
        <f t="shared" si="7"/>
        <v>141.75</v>
      </c>
      <c r="G69" s="24">
        <v>6.93</v>
      </c>
      <c r="H69" s="24">
        <v>6.85</v>
      </c>
      <c r="I69" s="24">
        <v>15.5</v>
      </c>
    </row>
    <row r="70" spans="1:9" x14ac:dyDescent="0.25">
      <c r="A70" s="4">
        <v>2013</v>
      </c>
      <c r="B70" s="4" t="s">
        <v>26</v>
      </c>
      <c r="C70" s="16">
        <v>41341</v>
      </c>
      <c r="D70" s="17">
        <v>2090</v>
      </c>
      <c r="E70" s="25">
        <v>2877</v>
      </c>
      <c r="F70" s="23">
        <f t="shared" si="7"/>
        <v>119.875</v>
      </c>
      <c r="G70" s="24">
        <v>6.93</v>
      </c>
      <c r="H70" s="24">
        <v>6.65</v>
      </c>
      <c r="I70" s="24">
        <v>17</v>
      </c>
    </row>
    <row r="71" spans="1:9" x14ac:dyDescent="0.25">
      <c r="A71" s="4">
        <v>2013</v>
      </c>
      <c r="B71" s="4" t="s">
        <v>26</v>
      </c>
      <c r="C71" s="16">
        <v>41342</v>
      </c>
      <c r="D71" s="17">
        <v>2410</v>
      </c>
      <c r="E71" s="25">
        <v>2895</v>
      </c>
      <c r="F71" s="23">
        <f t="shared" si="7"/>
        <v>120.625</v>
      </c>
      <c r="G71" s="24">
        <v>6.66</v>
      </c>
      <c r="H71" s="24">
        <v>6.53</v>
      </c>
      <c r="I71" s="24">
        <v>12.7</v>
      </c>
    </row>
    <row r="72" spans="1:9" x14ac:dyDescent="0.25">
      <c r="A72" s="4">
        <v>2013</v>
      </c>
      <c r="B72" s="4" t="s">
        <v>26</v>
      </c>
      <c r="C72" s="16">
        <v>41343</v>
      </c>
      <c r="D72" s="17">
        <v>670</v>
      </c>
      <c r="E72" s="25">
        <v>1432</v>
      </c>
      <c r="F72" s="23">
        <f t="shared" si="7"/>
        <v>59.666666666666664</v>
      </c>
      <c r="G72" s="24">
        <v>6.95</v>
      </c>
      <c r="H72" s="24">
        <v>7.7</v>
      </c>
      <c r="I72" s="24">
        <v>12.01</v>
      </c>
    </row>
    <row r="73" spans="1:9" x14ac:dyDescent="0.25">
      <c r="A73" s="4">
        <v>2013</v>
      </c>
      <c r="B73" s="4" t="s">
        <v>26</v>
      </c>
      <c r="C73" s="16">
        <v>41344</v>
      </c>
      <c r="D73" s="17">
        <v>4170</v>
      </c>
      <c r="E73" s="25">
        <v>2252</v>
      </c>
      <c r="F73" s="23">
        <f t="shared" si="7"/>
        <v>93.833333333333329</v>
      </c>
      <c r="G73" s="24">
        <v>6.15</v>
      </c>
      <c r="H73" s="24">
        <v>6.28</v>
      </c>
      <c r="I73" s="24">
        <v>9.4499999999999993</v>
      </c>
    </row>
    <row r="74" spans="1:9" x14ac:dyDescent="0.25">
      <c r="A74" s="4">
        <v>2013</v>
      </c>
      <c r="B74" s="4" t="s">
        <v>26</v>
      </c>
      <c r="C74" s="16">
        <v>41345</v>
      </c>
      <c r="D74" s="17">
        <v>4670</v>
      </c>
      <c r="E74" s="25">
        <v>2600</v>
      </c>
      <c r="F74" s="23">
        <f t="shared" si="7"/>
        <v>108.33333333333333</v>
      </c>
      <c r="G74" s="24">
        <v>6.91</v>
      </c>
      <c r="H74" s="24">
        <v>6.78</v>
      </c>
      <c r="I74" s="24">
        <v>11.16</v>
      </c>
    </row>
    <row r="75" spans="1:9" x14ac:dyDescent="0.25">
      <c r="A75" s="4">
        <v>2013</v>
      </c>
      <c r="B75" s="4" t="s">
        <v>26</v>
      </c>
      <c r="C75" s="16">
        <v>41346</v>
      </c>
      <c r="D75" s="17">
        <v>3260</v>
      </c>
      <c r="E75" s="25">
        <v>2917</v>
      </c>
      <c r="F75" s="23">
        <f t="shared" si="7"/>
        <v>121.54166666666667</v>
      </c>
      <c r="G75" s="24">
        <v>7.1</v>
      </c>
      <c r="H75" s="24">
        <v>7.05</v>
      </c>
      <c r="I75" s="24">
        <v>12.5</v>
      </c>
    </row>
    <row r="76" spans="1:9" x14ac:dyDescent="0.25">
      <c r="A76" s="4">
        <v>2013</v>
      </c>
      <c r="B76" s="4" t="s">
        <v>26</v>
      </c>
      <c r="C76" s="16">
        <v>41347</v>
      </c>
      <c r="D76" s="17">
        <v>1900</v>
      </c>
      <c r="E76" s="25">
        <v>3346</v>
      </c>
      <c r="F76" s="23">
        <f t="shared" si="7"/>
        <v>139.41666666666666</v>
      </c>
      <c r="G76" s="24">
        <v>6.8</v>
      </c>
      <c r="H76" s="24">
        <v>6.8</v>
      </c>
      <c r="I76" s="24">
        <v>10.73</v>
      </c>
    </row>
    <row r="77" spans="1:9" x14ac:dyDescent="0.25">
      <c r="A77" s="4">
        <v>2013</v>
      </c>
      <c r="B77" s="4" t="s">
        <v>26</v>
      </c>
      <c r="C77" s="16">
        <v>41348</v>
      </c>
      <c r="D77" s="17">
        <v>2110</v>
      </c>
      <c r="E77" s="25">
        <v>3304</v>
      </c>
      <c r="F77" s="23">
        <f t="shared" si="7"/>
        <v>137.66666666666666</v>
      </c>
      <c r="G77" s="24">
        <v>6.68</v>
      </c>
      <c r="H77" s="24">
        <v>6.63</v>
      </c>
      <c r="I77" s="24">
        <v>14.15</v>
      </c>
    </row>
    <row r="78" spans="1:9" x14ac:dyDescent="0.25">
      <c r="A78" s="4">
        <v>2013</v>
      </c>
      <c r="B78" s="4" t="s">
        <v>26</v>
      </c>
      <c r="C78" s="16">
        <v>41349</v>
      </c>
      <c r="D78" s="17">
        <v>3640</v>
      </c>
      <c r="E78" s="25">
        <v>3262</v>
      </c>
      <c r="F78" s="23">
        <f t="shared" si="7"/>
        <v>135.91666666666666</v>
      </c>
      <c r="G78" s="24">
        <v>6.31</v>
      </c>
      <c r="H78" s="24">
        <v>6.65</v>
      </c>
      <c r="I78" s="24">
        <v>12.1</v>
      </c>
    </row>
    <row r="79" spans="1:9" x14ac:dyDescent="0.25">
      <c r="A79" s="4">
        <v>2013</v>
      </c>
      <c r="B79" s="4" t="s">
        <v>26</v>
      </c>
      <c r="C79" s="16">
        <v>41350</v>
      </c>
      <c r="D79" s="17">
        <v>1510</v>
      </c>
      <c r="E79" s="25">
        <v>1622</v>
      </c>
      <c r="F79" s="23">
        <f t="shared" si="7"/>
        <v>67.583333333333329</v>
      </c>
      <c r="G79" s="24">
        <v>6.46</v>
      </c>
      <c r="H79" s="24">
        <v>6.53</v>
      </c>
      <c r="I79" s="24">
        <v>8.06</v>
      </c>
    </row>
    <row r="80" spans="1:9" x14ac:dyDescent="0.25">
      <c r="A80" s="4">
        <v>2013</v>
      </c>
      <c r="B80" s="4" t="s">
        <v>26</v>
      </c>
      <c r="C80" s="16">
        <v>41351</v>
      </c>
      <c r="D80" s="17">
        <v>7700</v>
      </c>
      <c r="E80" s="25">
        <v>2473</v>
      </c>
      <c r="F80" s="23">
        <f t="shared" si="7"/>
        <v>103.04166666666667</v>
      </c>
      <c r="G80" s="24">
        <v>5.93</v>
      </c>
      <c r="H80" s="24">
        <v>6.03</v>
      </c>
      <c r="I80" s="24">
        <v>9.58</v>
      </c>
    </row>
    <row r="81" spans="1:9" x14ac:dyDescent="0.25">
      <c r="A81" s="4">
        <v>2013</v>
      </c>
      <c r="B81" s="4" t="s">
        <v>26</v>
      </c>
      <c r="C81" s="16">
        <v>41352</v>
      </c>
      <c r="D81" s="17">
        <v>2820</v>
      </c>
      <c r="E81" s="25">
        <v>2659</v>
      </c>
      <c r="F81" s="23">
        <f t="shared" si="7"/>
        <v>110.79166666666667</v>
      </c>
      <c r="G81" s="24">
        <v>6.05</v>
      </c>
      <c r="H81" s="24">
        <v>6.15</v>
      </c>
      <c r="I81" s="24">
        <v>12.6</v>
      </c>
    </row>
    <row r="82" spans="1:9" x14ac:dyDescent="0.25">
      <c r="A82" s="4">
        <v>2013</v>
      </c>
      <c r="B82" s="4" t="s">
        <v>26</v>
      </c>
      <c r="C82" s="16">
        <v>41353</v>
      </c>
      <c r="D82" s="17">
        <v>3110</v>
      </c>
      <c r="E82" s="25">
        <v>2647</v>
      </c>
      <c r="F82" s="23">
        <f t="shared" si="7"/>
        <v>110.29166666666667</v>
      </c>
      <c r="G82" s="24">
        <v>6.46</v>
      </c>
      <c r="H82" s="24">
        <v>6.51</v>
      </c>
      <c r="I82" s="24">
        <v>12.5</v>
      </c>
    </row>
    <row r="83" spans="1:9" x14ac:dyDescent="0.25">
      <c r="A83" s="4">
        <v>2013</v>
      </c>
      <c r="B83" s="4" t="s">
        <v>26</v>
      </c>
      <c r="C83" s="16">
        <v>41354</v>
      </c>
      <c r="D83" s="17">
        <v>2950</v>
      </c>
      <c r="E83" s="25">
        <v>2546</v>
      </c>
      <c r="F83" s="23">
        <f t="shared" si="7"/>
        <v>106.08333333333333</v>
      </c>
      <c r="G83" s="24">
        <v>6.55</v>
      </c>
      <c r="H83" s="24">
        <v>6.71</v>
      </c>
      <c r="I83" s="24">
        <v>12.9</v>
      </c>
    </row>
    <row r="84" spans="1:9" x14ac:dyDescent="0.25">
      <c r="A84" s="4">
        <v>2013</v>
      </c>
      <c r="B84" s="4" t="s">
        <v>26</v>
      </c>
      <c r="C84" s="16">
        <v>41355</v>
      </c>
      <c r="D84" s="17"/>
      <c r="E84" s="25">
        <v>2711</v>
      </c>
      <c r="F84" s="23">
        <f t="shared" si="7"/>
        <v>112.95833333333333</v>
      </c>
      <c r="G84" s="24">
        <v>6.65</v>
      </c>
      <c r="H84" s="24">
        <v>6.4</v>
      </c>
      <c r="I84" s="24">
        <v>10.4</v>
      </c>
    </row>
    <row r="85" spans="1:9" x14ac:dyDescent="0.25">
      <c r="A85" s="4">
        <v>2013</v>
      </c>
      <c r="B85" s="4" t="s">
        <v>26</v>
      </c>
      <c r="C85" s="16">
        <v>41356</v>
      </c>
      <c r="D85" s="17"/>
      <c r="E85" s="25">
        <v>2405</v>
      </c>
      <c r="F85" s="23">
        <f t="shared" si="7"/>
        <v>100.20833333333333</v>
      </c>
      <c r="G85" s="24">
        <v>6.4</v>
      </c>
      <c r="H85" s="24">
        <v>6.21</v>
      </c>
      <c r="I85" s="24">
        <v>13.1</v>
      </c>
    </row>
    <row r="86" spans="1:9" x14ac:dyDescent="0.25">
      <c r="A86" s="4">
        <v>2013</v>
      </c>
      <c r="B86" s="4" t="s">
        <v>26</v>
      </c>
      <c r="C86" s="16">
        <v>41357</v>
      </c>
      <c r="D86" s="17"/>
      <c r="E86" s="25">
        <v>1112</v>
      </c>
      <c r="F86" s="23">
        <f t="shared" si="7"/>
        <v>46.333333333333336</v>
      </c>
      <c r="G86" s="24">
        <v>7.11</v>
      </c>
      <c r="H86" s="24">
        <v>7.33</v>
      </c>
      <c r="I86" s="24">
        <v>9.65</v>
      </c>
    </row>
    <row r="87" spans="1:9" x14ac:dyDescent="0.25">
      <c r="A87" s="4">
        <v>2013</v>
      </c>
      <c r="B87" s="4" t="s">
        <v>26</v>
      </c>
      <c r="C87" s="16">
        <v>41358</v>
      </c>
      <c r="D87" s="17"/>
      <c r="E87" s="25">
        <v>2734</v>
      </c>
      <c r="F87" s="23">
        <f t="shared" si="7"/>
        <v>113.91666666666667</v>
      </c>
      <c r="G87" s="24">
        <v>6.18</v>
      </c>
      <c r="H87" s="24">
        <v>6.53</v>
      </c>
      <c r="I87" s="24">
        <v>9.9499999999999993</v>
      </c>
    </row>
    <row r="88" spans="1:9" x14ac:dyDescent="0.25">
      <c r="A88" s="4">
        <v>2013</v>
      </c>
      <c r="B88" s="4" t="s">
        <v>26</v>
      </c>
      <c r="C88" s="16">
        <v>41359</v>
      </c>
      <c r="D88" s="17"/>
      <c r="E88" s="25">
        <v>2941</v>
      </c>
      <c r="F88" s="23">
        <f t="shared" si="7"/>
        <v>122.54166666666667</v>
      </c>
      <c r="G88" s="24">
        <v>5.66</v>
      </c>
      <c r="H88" s="24">
        <v>5.55</v>
      </c>
      <c r="I88" s="24">
        <v>12.01</v>
      </c>
    </row>
    <row r="89" spans="1:9" x14ac:dyDescent="0.25">
      <c r="A89" s="4">
        <v>2013</v>
      </c>
      <c r="B89" s="4" t="s">
        <v>26</v>
      </c>
      <c r="C89" s="16">
        <v>41360</v>
      </c>
      <c r="D89" s="17"/>
      <c r="E89" s="25">
        <v>2946</v>
      </c>
      <c r="F89" s="23">
        <f t="shared" si="7"/>
        <v>122.75</v>
      </c>
      <c r="G89" s="24">
        <v>5.46</v>
      </c>
      <c r="H89" s="24">
        <v>5.56</v>
      </c>
      <c r="I89" s="24">
        <v>12.8</v>
      </c>
    </row>
    <row r="90" spans="1:9" x14ac:dyDescent="0.25">
      <c r="A90" s="4">
        <v>2013</v>
      </c>
      <c r="B90" s="4" t="s">
        <v>26</v>
      </c>
      <c r="C90" s="16">
        <v>41361</v>
      </c>
      <c r="D90" s="17">
        <v>2053</v>
      </c>
      <c r="E90" s="25">
        <v>3002</v>
      </c>
      <c r="F90" s="23">
        <f t="shared" si="7"/>
        <v>125.08333333333333</v>
      </c>
      <c r="G90" s="24">
        <v>6.11</v>
      </c>
      <c r="H90" s="24">
        <v>6.1</v>
      </c>
      <c r="I90" s="24">
        <v>10.5</v>
      </c>
    </row>
    <row r="91" spans="1:9" x14ac:dyDescent="0.25">
      <c r="A91" s="4">
        <v>2013</v>
      </c>
      <c r="B91" s="4" t="s">
        <v>26</v>
      </c>
      <c r="C91" s="16">
        <v>41362</v>
      </c>
      <c r="D91" s="17">
        <v>0</v>
      </c>
      <c r="E91" s="25">
        <v>2013</v>
      </c>
      <c r="F91" s="23">
        <f t="shared" si="7"/>
        <v>83.875</v>
      </c>
      <c r="G91" s="24">
        <v>5.35</v>
      </c>
      <c r="H91" s="24">
        <v>5.08</v>
      </c>
      <c r="I91" s="24">
        <v>12.2</v>
      </c>
    </row>
    <row r="92" spans="1:9" x14ac:dyDescent="0.25">
      <c r="A92" s="4">
        <v>2013</v>
      </c>
      <c r="B92" s="4" t="s">
        <v>26</v>
      </c>
      <c r="C92" s="16">
        <v>41363</v>
      </c>
      <c r="D92" s="17">
        <v>0</v>
      </c>
      <c r="E92" s="25">
        <v>1957</v>
      </c>
      <c r="F92" s="23">
        <f t="shared" si="7"/>
        <v>81.541666666666671</v>
      </c>
      <c r="G92" s="24">
        <v>4.8</v>
      </c>
      <c r="H92" s="24">
        <v>4.58</v>
      </c>
      <c r="I92" s="24">
        <v>8.91</v>
      </c>
    </row>
    <row r="93" spans="1:9" x14ac:dyDescent="0.25">
      <c r="A93" s="4">
        <v>2013</v>
      </c>
      <c r="B93" s="4" t="s">
        <v>26</v>
      </c>
      <c r="C93" s="16">
        <v>41364</v>
      </c>
      <c r="D93" s="17">
        <v>0</v>
      </c>
      <c r="E93" s="25">
        <v>832</v>
      </c>
      <c r="F93" s="23">
        <f t="shared" si="7"/>
        <v>34.666666666666664</v>
      </c>
      <c r="G93" s="24">
        <v>5.18</v>
      </c>
      <c r="H93" s="24">
        <v>5.43</v>
      </c>
      <c r="I93" s="24">
        <v>8.9</v>
      </c>
    </row>
    <row r="94" spans="1:9" x14ac:dyDescent="0.25">
      <c r="A94" s="4">
        <v>2013</v>
      </c>
      <c r="B94" s="4" t="s">
        <v>4</v>
      </c>
      <c r="C94" s="16">
        <v>41365</v>
      </c>
      <c r="D94" s="25">
        <v>2918</v>
      </c>
      <c r="E94" s="25">
        <v>2963</v>
      </c>
      <c r="F94" s="23">
        <f t="shared" si="7"/>
        <v>123.45833333333333</v>
      </c>
      <c r="G94" s="24">
        <v>4.41</v>
      </c>
      <c r="H94" s="24">
        <v>4.68</v>
      </c>
      <c r="I94" s="24">
        <v>8.5</v>
      </c>
    </row>
    <row r="95" spans="1:9" x14ac:dyDescent="0.25">
      <c r="A95" s="4">
        <v>2013</v>
      </c>
      <c r="B95" s="4" t="s">
        <v>4</v>
      </c>
      <c r="C95" s="16">
        <v>41366</v>
      </c>
      <c r="D95" s="25">
        <v>3944</v>
      </c>
      <c r="E95" s="25">
        <v>3285</v>
      </c>
      <c r="F95" s="23">
        <f t="shared" si="7"/>
        <v>136.875</v>
      </c>
      <c r="G95" s="24">
        <v>4.8</v>
      </c>
      <c r="H95" s="24">
        <v>4.76</v>
      </c>
      <c r="I95" s="24">
        <v>10.7</v>
      </c>
    </row>
    <row r="96" spans="1:9" x14ac:dyDescent="0.25">
      <c r="A96" s="4">
        <v>2013</v>
      </c>
      <c r="B96" s="4" t="s">
        <v>4</v>
      </c>
      <c r="C96" s="16">
        <v>41367</v>
      </c>
      <c r="D96" s="25">
        <v>2190</v>
      </c>
      <c r="E96" s="25">
        <v>3578</v>
      </c>
      <c r="F96" s="23">
        <f t="shared" si="7"/>
        <v>149.08333333333334</v>
      </c>
      <c r="G96" s="24">
        <v>5.73</v>
      </c>
      <c r="H96" s="24">
        <v>5.81</v>
      </c>
      <c r="I96" s="24">
        <v>13.63</v>
      </c>
    </row>
    <row r="97" spans="1:9" x14ac:dyDescent="0.25">
      <c r="A97" s="4">
        <v>2013</v>
      </c>
      <c r="B97" s="4" t="s">
        <v>4</v>
      </c>
      <c r="C97" s="16">
        <v>41368</v>
      </c>
      <c r="D97" s="25">
        <v>2848</v>
      </c>
      <c r="E97" s="25">
        <v>4151</v>
      </c>
      <c r="F97" s="23">
        <f t="shared" si="7"/>
        <v>172.95833333333334</v>
      </c>
      <c r="G97" s="24">
        <v>6.61</v>
      </c>
      <c r="H97" s="24">
        <v>6.4</v>
      </c>
      <c r="I97" s="24">
        <v>20.93</v>
      </c>
    </row>
    <row r="98" spans="1:9" x14ac:dyDescent="0.25">
      <c r="A98" s="4">
        <v>2013</v>
      </c>
      <c r="B98" s="4" t="s">
        <v>4</v>
      </c>
      <c r="C98" s="16">
        <v>41369</v>
      </c>
      <c r="D98" s="25">
        <v>2466</v>
      </c>
      <c r="E98" s="25">
        <v>4030</v>
      </c>
      <c r="F98" s="23">
        <f t="shared" si="7"/>
        <v>167.91666666666666</v>
      </c>
      <c r="G98" s="24">
        <v>6.48</v>
      </c>
      <c r="H98" s="24">
        <v>5.91</v>
      </c>
      <c r="I98" s="24">
        <v>9.75</v>
      </c>
    </row>
    <row r="99" spans="1:9" x14ac:dyDescent="0.25">
      <c r="A99" s="4">
        <v>2013</v>
      </c>
      <c r="B99" s="4" t="s">
        <v>4</v>
      </c>
      <c r="C99" s="16">
        <v>41370</v>
      </c>
      <c r="D99" s="25">
        <v>4112</v>
      </c>
      <c r="E99" s="25">
        <v>3589</v>
      </c>
      <c r="F99" s="23">
        <f t="shared" si="7"/>
        <v>149.54166666666666</v>
      </c>
      <c r="G99" s="24">
        <v>5.48</v>
      </c>
      <c r="H99" s="24">
        <v>5.75</v>
      </c>
      <c r="I99" s="24">
        <v>9.25</v>
      </c>
    </row>
    <row r="100" spans="1:9" x14ac:dyDescent="0.25">
      <c r="A100" s="4">
        <v>2013</v>
      </c>
      <c r="B100" s="4" t="s">
        <v>4</v>
      </c>
      <c r="C100" s="16">
        <v>41371</v>
      </c>
      <c r="D100" s="25">
        <v>2282</v>
      </c>
      <c r="E100" s="25">
        <v>1737</v>
      </c>
      <c r="F100" s="23">
        <f t="shared" si="7"/>
        <v>72.375</v>
      </c>
      <c r="G100" s="24">
        <v>5.76</v>
      </c>
      <c r="H100" s="24">
        <v>5.8</v>
      </c>
      <c r="I100" s="24">
        <v>9.5299999999999994</v>
      </c>
    </row>
    <row r="101" spans="1:9" x14ac:dyDescent="0.25">
      <c r="A101" s="4">
        <v>2013</v>
      </c>
      <c r="B101" s="4" t="s">
        <v>4</v>
      </c>
      <c r="C101" s="16">
        <v>41372</v>
      </c>
      <c r="D101" s="25">
        <v>5855</v>
      </c>
      <c r="E101" s="25">
        <v>3229</v>
      </c>
      <c r="F101" s="23">
        <f t="shared" si="7"/>
        <v>134.54166666666666</v>
      </c>
      <c r="G101" s="24">
        <v>5.08</v>
      </c>
      <c r="H101" s="24">
        <v>4.91</v>
      </c>
      <c r="I101" s="24">
        <v>7.66</v>
      </c>
    </row>
    <row r="102" spans="1:9" x14ac:dyDescent="0.25">
      <c r="A102" s="4">
        <v>2013</v>
      </c>
      <c r="B102" s="4" t="s">
        <v>4</v>
      </c>
      <c r="C102" s="16">
        <v>41373</v>
      </c>
      <c r="D102" s="25">
        <v>6757</v>
      </c>
      <c r="E102" s="25">
        <v>4043</v>
      </c>
      <c r="F102" s="23">
        <f t="shared" si="7"/>
        <v>168.45833333333334</v>
      </c>
      <c r="G102" s="24">
        <v>5.38</v>
      </c>
      <c r="H102" s="24">
        <v>5.36</v>
      </c>
      <c r="I102" s="24">
        <v>9.68</v>
      </c>
    </row>
    <row r="103" spans="1:9" x14ac:dyDescent="0.25">
      <c r="A103" s="4">
        <v>2013</v>
      </c>
      <c r="B103" s="4" t="s">
        <v>4</v>
      </c>
      <c r="C103" s="16">
        <v>41374</v>
      </c>
      <c r="D103" s="25">
        <v>4592</v>
      </c>
      <c r="E103" s="25">
        <v>3650</v>
      </c>
      <c r="F103" s="23">
        <f t="shared" si="7"/>
        <v>152.08333333333334</v>
      </c>
      <c r="G103" s="24">
        <v>5.91</v>
      </c>
      <c r="H103" s="24">
        <v>5.83</v>
      </c>
      <c r="I103" s="24">
        <v>10.01</v>
      </c>
    </row>
    <row r="104" spans="1:9" x14ac:dyDescent="0.25">
      <c r="A104" s="4">
        <v>2013</v>
      </c>
      <c r="B104" s="4" t="s">
        <v>4</v>
      </c>
      <c r="C104" s="16">
        <v>41375</v>
      </c>
      <c r="D104" s="25">
        <v>5114</v>
      </c>
      <c r="E104" s="25">
        <v>4122</v>
      </c>
      <c r="F104" s="23">
        <f t="shared" si="7"/>
        <v>171.75</v>
      </c>
      <c r="G104" s="24">
        <v>6.01</v>
      </c>
      <c r="H104" s="24">
        <v>6.1</v>
      </c>
      <c r="I104" s="24">
        <v>9.86</v>
      </c>
    </row>
    <row r="105" spans="1:9" x14ac:dyDescent="0.25">
      <c r="A105" s="4">
        <v>2013</v>
      </c>
      <c r="B105" s="4" t="s">
        <v>4</v>
      </c>
      <c r="C105" s="16">
        <v>41376</v>
      </c>
      <c r="D105" s="25">
        <v>5445</v>
      </c>
      <c r="E105" s="25">
        <v>3058</v>
      </c>
      <c r="F105" s="23">
        <f t="shared" si="7"/>
        <v>127.41666666666667</v>
      </c>
      <c r="G105" s="24">
        <v>6.41</v>
      </c>
      <c r="H105" s="24">
        <v>6.38</v>
      </c>
      <c r="I105" s="24">
        <v>9.7799999999999994</v>
      </c>
    </row>
    <row r="106" spans="1:9" x14ac:dyDescent="0.25">
      <c r="A106" s="4">
        <v>2013</v>
      </c>
      <c r="B106" s="4" t="s">
        <v>4</v>
      </c>
      <c r="C106" s="16">
        <v>41377</v>
      </c>
      <c r="D106" s="25">
        <v>4435</v>
      </c>
      <c r="E106" s="25">
        <v>2650</v>
      </c>
      <c r="F106" s="23">
        <f t="shared" si="7"/>
        <v>110.41666666666667</v>
      </c>
      <c r="G106" s="24">
        <v>7.23</v>
      </c>
      <c r="H106" s="24">
        <v>7.61</v>
      </c>
      <c r="I106" s="24">
        <v>8.76</v>
      </c>
    </row>
    <row r="107" spans="1:9" x14ac:dyDescent="0.25">
      <c r="A107" s="4">
        <v>2013</v>
      </c>
      <c r="B107" s="4" t="s">
        <v>4</v>
      </c>
      <c r="C107" s="16">
        <v>41378</v>
      </c>
      <c r="D107" s="25">
        <v>3697</v>
      </c>
      <c r="E107" s="25">
        <v>2745</v>
      </c>
      <c r="F107" s="23">
        <f t="shared" si="7"/>
        <v>114.375</v>
      </c>
      <c r="G107" s="24">
        <v>5.6</v>
      </c>
      <c r="H107" s="24">
        <v>5.6</v>
      </c>
      <c r="I107" s="24">
        <v>9.51</v>
      </c>
    </row>
    <row r="108" spans="1:9" x14ac:dyDescent="0.25">
      <c r="A108" s="4">
        <v>2013</v>
      </c>
      <c r="B108" s="4" t="s">
        <v>4</v>
      </c>
      <c r="C108" s="16">
        <v>41379</v>
      </c>
      <c r="D108" s="25">
        <v>5255</v>
      </c>
      <c r="E108" s="25">
        <v>3416</v>
      </c>
      <c r="F108" s="23">
        <f t="shared" si="7"/>
        <v>142.33333333333334</v>
      </c>
      <c r="G108" s="24">
        <v>4.78</v>
      </c>
      <c r="H108" s="24">
        <v>5.18</v>
      </c>
      <c r="I108" s="24">
        <v>10.1</v>
      </c>
    </row>
    <row r="109" spans="1:9" x14ac:dyDescent="0.25">
      <c r="A109" s="4">
        <v>2013</v>
      </c>
      <c r="B109" s="4" t="s">
        <v>4</v>
      </c>
      <c r="C109" s="16">
        <v>41380</v>
      </c>
      <c r="D109" s="25">
        <v>5033</v>
      </c>
      <c r="E109" s="25">
        <v>2854</v>
      </c>
      <c r="F109" s="23">
        <f t="shared" si="7"/>
        <v>118.91666666666667</v>
      </c>
      <c r="G109" s="24">
        <v>5.51</v>
      </c>
      <c r="H109" s="24">
        <v>5.55</v>
      </c>
      <c r="I109" s="24">
        <v>10.1</v>
      </c>
    </row>
    <row r="110" spans="1:9" x14ac:dyDescent="0.25">
      <c r="A110" s="4">
        <v>2013</v>
      </c>
      <c r="B110" s="4" t="s">
        <v>4</v>
      </c>
      <c r="C110" s="16">
        <v>41381</v>
      </c>
      <c r="D110" s="25">
        <v>6395</v>
      </c>
      <c r="E110" s="25">
        <v>2818</v>
      </c>
      <c r="F110" s="23">
        <f t="shared" si="7"/>
        <v>117.41666666666667</v>
      </c>
      <c r="G110" s="24">
        <v>6.16</v>
      </c>
      <c r="H110" s="24">
        <v>6.23</v>
      </c>
      <c r="I110" s="24">
        <v>10.6</v>
      </c>
    </row>
    <row r="111" spans="1:9" x14ac:dyDescent="0.25">
      <c r="A111" s="4">
        <v>2013</v>
      </c>
      <c r="B111" s="4" t="s">
        <v>4</v>
      </c>
      <c r="C111" s="16">
        <v>41382</v>
      </c>
      <c r="D111" s="25">
        <v>6166</v>
      </c>
      <c r="E111" s="25">
        <v>2804</v>
      </c>
      <c r="F111" s="23">
        <f t="shared" si="7"/>
        <v>116.83333333333333</v>
      </c>
      <c r="G111" s="24">
        <v>6.7</v>
      </c>
      <c r="H111" s="24">
        <v>6.48</v>
      </c>
      <c r="I111" s="24">
        <v>11.6</v>
      </c>
    </row>
    <row r="112" spans="1:9" x14ac:dyDescent="0.25">
      <c r="A112" s="4">
        <v>2013</v>
      </c>
      <c r="B112" s="4" t="s">
        <v>4</v>
      </c>
      <c r="C112" s="16">
        <v>41383</v>
      </c>
      <c r="D112" s="25">
        <v>7069</v>
      </c>
      <c r="E112" s="25">
        <v>2951</v>
      </c>
      <c r="F112" s="23">
        <f t="shared" si="7"/>
        <v>122.95833333333333</v>
      </c>
      <c r="G112" s="24">
        <v>7.55</v>
      </c>
      <c r="H112" s="24">
        <v>7.38</v>
      </c>
      <c r="I112" s="24">
        <v>12.58</v>
      </c>
    </row>
    <row r="113" spans="1:9" x14ac:dyDescent="0.25">
      <c r="A113" s="4">
        <v>2013</v>
      </c>
      <c r="B113" s="4" t="s">
        <v>4</v>
      </c>
      <c r="C113" s="16">
        <v>41384</v>
      </c>
      <c r="D113" s="25">
        <v>5071</v>
      </c>
      <c r="E113" s="25">
        <v>2543</v>
      </c>
      <c r="F113" s="23">
        <f t="shared" si="7"/>
        <v>105.95833333333333</v>
      </c>
      <c r="G113" s="24">
        <v>8</v>
      </c>
      <c r="H113" s="24">
        <v>7.61</v>
      </c>
      <c r="I113" s="24">
        <v>12.91</v>
      </c>
    </row>
    <row r="114" spans="1:9" x14ac:dyDescent="0.25">
      <c r="A114" s="4">
        <v>2013</v>
      </c>
      <c r="B114" s="4" t="s">
        <v>4</v>
      </c>
      <c r="C114" s="16">
        <v>41385</v>
      </c>
      <c r="D114" s="25">
        <v>4510</v>
      </c>
      <c r="E114" s="25">
        <v>777</v>
      </c>
      <c r="F114" s="23">
        <f t="shared" si="7"/>
        <v>32.375</v>
      </c>
      <c r="G114" s="24">
        <v>7.94</v>
      </c>
      <c r="H114" s="24">
        <v>7.79</v>
      </c>
      <c r="I114" s="24">
        <v>12.15</v>
      </c>
    </row>
    <row r="115" spans="1:9" x14ac:dyDescent="0.25">
      <c r="A115" s="4">
        <v>2013</v>
      </c>
      <c r="B115" s="4" t="s">
        <v>4</v>
      </c>
      <c r="C115" s="16">
        <v>41386</v>
      </c>
      <c r="D115" s="25">
        <v>5306</v>
      </c>
      <c r="E115" s="25">
        <v>1985</v>
      </c>
      <c r="F115" s="23">
        <f t="shared" si="7"/>
        <v>82.708333333333329</v>
      </c>
      <c r="G115" s="24">
        <v>9.06</v>
      </c>
      <c r="H115" s="24">
        <v>9.2799999999999994</v>
      </c>
      <c r="I115" s="24">
        <v>13.18</v>
      </c>
    </row>
    <row r="116" spans="1:9" x14ac:dyDescent="0.25">
      <c r="A116" s="4">
        <v>2013</v>
      </c>
      <c r="B116" s="4" t="s">
        <v>4</v>
      </c>
      <c r="C116" s="16">
        <v>41387</v>
      </c>
      <c r="D116" s="25">
        <v>6185</v>
      </c>
      <c r="E116" s="25">
        <v>2621</v>
      </c>
      <c r="F116" s="23">
        <f t="shared" si="7"/>
        <v>109.20833333333333</v>
      </c>
      <c r="G116" s="24">
        <v>8.4</v>
      </c>
      <c r="H116" s="24">
        <v>8.5500000000000007</v>
      </c>
      <c r="I116" s="24">
        <v>14.83</v>
      </c>
    </row>
    <row r="117" spans="1:9" x14ac:dyDescent="0.25">
      <c r="A117" s="4">
        <v>2013</v>
      </c>
      <c r="B117" s="4" t="s">
        <v>4</v>
      </c>
      <c r="C117" s="16">
        <v>41388</v>
      </c>
      <c r="D117" s="25">
        <v>5286</v>
      </c>
      <c r="E117" s="25">
        <v>2696</v>
      </c>
      <c r="F117" s="23">
        <f t="shared" si="7"/>
        <v>112.33333333333333</v>
      </c>
      <c r="G117" s="24">
        <v>8.86</v>
      </c>
      <c r="H117" s="24">
        <v>8.66</v>
      </c>
      <c r="I117" s="24">
        <v>16.21</v>
      </c>
    </row>
    <row r="118" spans="1:9" x14ac:dyDescent="0.25">
      <c r="A118" s="4">
        <v>2013</v>
      </c>
      <c r="B118" s="4" t="s">
        <v>4</v>
      </c>
      <c r="C118" s="16">
        <v>41389</v>
      </c>
      <c r="D118" s="25">
        <v>5264</v>
      </c>
      <c r="E118" s="25">
        <v>2787</v>
      </c>
      <c r="F118" s="23">
        <f t="shared" si="7"/>
        <v>116.125</v>
      </c>
      <c r="G118" s="24">
        <v>8.23</v>
      </c>
      <c r="H118" s="24">
        <v>8.48</v>
      </c>
      <c r="I118" s="24">
        <v>17.850000000000001</v>
      </c>
    </row>
    <row r="119" spans="1:9" x14ac:dyDescent="0.25">
      <c r="A119" s="4">
        <v>2013</v>
      </c>
      <c r="B119" s="4" t="s">
        <v>4</v>
      </c>
      <c r="C119" s="16">
        <v>41390</v>
      </c>
      <c r="D119" s="25">
        <v>6125</v>
      </c>
      <c r="E119" s="25">
        <v>2219</v>
      </c>
      <c r="F119" s="23">
        <f t="shared" si="7"/>
        <v>92.458333333333329</v>
      </c>
      <c r="G119" s="24">
        <v>8.23</v>
      </c>
      <c r="H119" s="24">
        <v>8.7100000000000009</v>
      </c>
      <c r="I119" s="24">
        <v>15.18</v>
      </c>
    </row>
    <row r="120" spans="1:9" x14ac:dyDescent="0.25">
      <c r="A120" s="4">
        <v>2013</v>
      </c>
      <c r="B120" s="4" t="s">
        <v>4</v>
      </c>
      <c r="C120" s="16">
        <v>41391</v>
      </c>
      <c r="D120" s="25">
        <v>7052</v>
      </c>
      <c r="E120" s="25">
        <v>1778</v>
      </c>
      <c r="F120" s="23">
        <f t="shared" si="7"/>
        <v>74.083333333333329</v>
      </c>
      <c r="G120" s="24">
        <v>7.96</v>
      </c>
      <c r="H120" s="24">
        <v>7.73</v>
      </c>
      <c r="I120" s="24">
        <v>12.56</v>
      </c>
    </row>
    <row r="121" spans="1:9" x14ac:dyDescent="0.25">
      <c r="A121" s="4">
        <v>2013</v>
      </c>
      <c r="B121" s="4" t="s">
        <v>4</v>
      </c>
      <c r="C121" s="16">
        <v>41392</v>
      </c>
      <c r="D121" s="25">
        <v>4544</v>
      </c>
      <c r="E121" s="25">
        <v>964</v>
      </c>
      <c r="F121" s="23">
        <f t="shared" si="7"/>
        <v>40.166666666666664</v>
      </c>
      <c r="G121" s="24">
        <v>8.15</v>
      </c>
      <c r="H121" s="24">
        <v>8.35</v>
      </c>
      <c r="I121" s="24">
        <v>12.11</v>
      </c>
    </row>
    <row r="122" spans="1:9" x14ac:dyDescent="0.25">
      <c r="A122" s="4">
        <v>2013</v>
      </c>
      <c r="B122" s="4" t="s">
        <v>4</v>
      </c>
      <c r="C122" s="16">
        <v>41393</v>
      </c>
      <c r="D122" s="25">
        <v>15000</v>
      </c>
      <c r="E122" s="25">
        <v>2519</v>
      </c>
      <c r="F122" s="23">
        <f t="shared" si="7"/>
        <v>104.95833333333333</v>
      </c>
      <c r="G122" s="24">
        <v>7.45</v>
      </c>
      <c r="H122" s="24">
        <v>7.76</v>
      </c>
      <c r="I122" s="24">
        <v>11.6</v>
      </c>
    </row>
    <row r="123" spans="1:9" x14ac:dyDescent="0.25">
      <c r="A123" s="4">
        <v>2013</v>
      </c>
      <c r="B123" s="4" t="s">
        <v>4</v>
      </c>
      <c r="C123" s="16">
        <v>41394</v>
      </c>
      <c r="D123" s="25">
        <v>5268</v>
      </c>
      <c r="E123" s="25">
        <v>2492</v>
      </c>
      <c r="F123" s="23">
        <f t="shared" si="7"/>
        <v>103.83333333333333</v>
      </c>
      <c r="G123" s="24">
        <v>8.4600000000000009</v>
      </c>
      <c r="H123" s="24">
        <v>8.58</v>
      </c>
      <c r="I123" s="24">
        <v>13.5</v>
      </c>
    </row>
    <row r="124" spans="1:9" x14ac:dyDescent="0.25">
      <c r="A124" s="4">
        <v>2013</v>
      </c>
      <c r="B124" s="4" t="s">
        <v>5</v>
      </c>
      <c r="C124" s="16">
        <v>41395</v>
      </c>
      <c r="D124" s="25">
        <v>2202</v>
      </c>
      <c r="E124" s="25">
        <v>1447</v>
      </c>
      <c r="F124" s="23">
        <f t="shared" si="7"/>
        <v>60.291666666666664</v>
      </c>
      <c r="G124" s="24">
        <v>8.73</v>
      </c>
      <c r="H124" s="24">
        <v>8.66</v>
      </c>
      <c r="I124" s="24">
        <v>9.6300000000000008</v>
      </c>
    </row>
    <row r="125" spans="1:9" x14ac:dyDescent="0.25">
      <c r="A125" s="4">
        <v>2013</v>
      </c>
      <c r="B125" s="4" t="s">
        <v>5</v>
      </c>
      <c r="C125" s="16">
        <v>41396</v>
      </c>
      <c r="D125" s="25">
        <v>6982</v>
      </c>
      <c r="E125" s="25">
        <v>2267</v>
      </c>
      <c r="F125" s="23">
        <f t="shared" si="7"/>
        <v>94.458333333333329</v>
      </c>
      <c r="G125" s="24">
        <v>7.1</v>
      </c>
      <c r="H125" s="24">
        <v>8.18</v>
      </c>
      <c r="I125" s="24">
        <v>12.48</v>
      </c>
    </row>
    <row r="126" spans="1:9" x14ac:dyDescent="0.25">
      <c r="A126" s="4">
        <v>2013</v>
      </c>
      <c r="B126" s="4" t="s">
        <v>5</v>
      </c>
      <c r="C126" s="16">
        <v>41397</v>
      </c>
      <c r="D126" s="25">
        <v>10239</v>
      </c>
      <c r="E126" s="25">
        <v>1948</v>
      </c>
      <c r="F126" s="23">
        <f t="shared" si="7"/>
        <v>81.166666666666671</v>
      </c>
      <c r="G126" s="24">
        <v>7.48</v>
      </c>
      <c r="H126" s="24">
        <v>7.5</v>
      </c>
      <c r="I126" s="24">
        <v>12.9</v>
      </c>
    </row>
    <row r="127" spans="1:9" x14ac:dyDescent="0.25">
      <c r="A127" s="4">
        <v>2013</v>
      </c>
      <c r="B127" s="4" t="s">
        <v>5</v>
      </c>
      <c r="C127" s="16">
        <v>41398</v>
      </c>
      <c r="D127" s="25">
        <v>4533</v>
      </c>
      <c r="E127" s="25">
        <v>2269</v>
      </c>
      <c r="F127" s="23">
        <f t="shared" si="7"/>
        <v>94.541666666666671</v>
      </c>
      <c r="G127" s="24">
        <v>7.38</v>
      </c>
      <c r="H127" s="24">
        <v>6.76</v>
      </c>
      <c r="I127" s="24">
        <v>13.23</v>
      </c>
    </row>
    <row r="128" spans="1:9" x14ac:dyDescent="0.25">
      <c r="A128" s="4">
        <v>2013</v>
      </c>
      <c r="B128" s="4" t="s">
        <v>5</v>
      </c>
      <c r="C128" s="16">
        <v>41399</v>
      </c>
      <c r="D128" s="25">
        <v>4847</v>
      </c>
      <c r="E128" s="25">
        <v>1640</v>
      </c>
      <c r="F128" s="23">
        <f t="shared" si="7"/>
        <v>68.333333333333329</v>
      </c>
      <c r="G128" s="24">
        <v>7.38</v>
      </c>
      <c r="H128" s="24">
        <v>7.1</v>
      </c>
      <c r="I128" s="24">
        <v>16.399999999999999</v>
      </c>
    </row>
    <row r="129" spans="1:9" x14ac:dyDescent="0.25">
      <c r="A129" s="4">
        <v>2013</v>
      </c>
      <c r="B129" s="4" t="s">
        <v>5</v>
      </c>
      <c r="C129" s="16">
        <v>41400</v>
      </c>
      <c r="D129" s="25">
        <v>8616</v>
      </c>
      <c r="E129" s="25">
        <v>2602</v>
      </c>
      <c r="F129" s="23">
        <f t="shared" si="7"/>
        <v>108.41666666666667</v>
      </c>
      <c r="G129" s="24">
        <v>8.06</v>
      </c>
      <c r="H129" s="24">
        <v>8.8000000000000007</v>
      </c>
      <c r="I129" s="24">
        <v>13.2</v>
      </c>
    </row>
    <row r="130" spans="1:9" x14ac:dyDescent="0.25">
      <c r="A130" s="4">
        <v>2013</v>
      </c>
      <c r="B130" s="4" t="s">
        <v>5</v>
      </c>
      <c r="C130" s="16">
        <v>41401</v>
      </c>
      <c r="D130" s="25">
        <v>5595</v>
      </c>
      <c r="E130" s="25">
        <v>2363</v>
      </c>
      <c r="F130" s="23">
        <f t="shared" ref="F130:F193" si="8">E130/24</f>
        <v>98.458333333333329</v>
      </c>
      <c r="G130" s="24">
        <v>7.76</v>
      </c>
      <c r="H130" s="24">
        <v>8.08</v>
      </c>
      <c r="I130" s="24">
        <v>14.3</v>
      </c>
    </row>
    <row r="131" spans="1:9" x14ac:dyDescent="0.25">
      <c r="A131" s="4">
        <v>2013</v>
      </c>
      <c r="B131" s="4" t="s">
        <v>5</v>
      </c>
      <c r="C131" s="16">
        <v>41402</v>
      </c>
      <c r="D131" s="25">
        <v>7827</v>
      </c>
      <c r="E131" s="25">
        <v>1657</v>
      </c>
      <c r="F131" s="23">
        <f t="shared" si="8"/>
        <v>69.041666666666671</v>
      </c>
      <c r="G131" s="24">
        <v>8</v>
      </c>
      <c r="H131" s="24">
        <v>7.98</v>
      </c>
      <c r="I131" s="24">
        <v>12.7</v>
      </c>
    </row>
    <row r="132" spans="1:9" x14ac:dyDescent="0.25">
      <c r="A132" s="4">
        <v>2013</v>
      </c>
      <c r="B132" s="4" t="s">
        <v>5</v>
      </c>
      <c r="C132" s="16">
        <v>41403</v>
      </c>
      <c r="D132" s="25">
        <v>8672</v>
      </c>
      <c r="E132" s="25">
        <v>1608</v>
      </c>
      <c r="F132" s="23">
        <f t="shared" si="8"/>
        <v>67</v>
      </c>
      <c r="G132" s="24">
        <v>8.1300000000000008</v>
      </c>
      <c r="H132" s="24">
        <v>8.76</v>
      </c>
      <c r="I132" s="24">
        <v>12.11</v>
      </c>
    </row>
    <row r="133" spans="1:9" x14ac:dyDescent="0.25">
      <c r="A133" s="4">
        <v>2013</v>
      </c>
      <c r="B133" s="4" t="s">
        <v>5</v>
      </c>
      <c r="C133" s="16">
        <v>41404</v>
      </c>
      <c r="D133" s="25">
        <v>11227</v>
      </c>
      <c r="E133" s="25">
        <v>1627</v>
      </c>
      <c r="F133" s="23">
        <f t="shared" si="8"/>
        <v>67.791666666666671</v>
      </c>
      <c r="G133" s="24">
        <v>9.23</v>
      </c>
      <c r="H133" s="24">
        <v>9.33</v>
      </c>
      <c r="I133" s="24">
        <v>13.2</v>
      </c>
    </row>
    <row r="134" spans="1:9" x14ac:dyDescent="0.25">
      <c r="A134" s="4">
        <v>2013</v>
      </c>
      <c r="B134" s="4" t="s">
        <v>5</v>
      </c>
      <c r="C134" s="16">
        <v>41405</v>
      </c>
      <c r="D134" s="25">
        <v>14311</v>
      </c>
      <c r="E134" s="25">
        <v>1528</v>
      </c>
      <c r="F134" s="23">
        <f t="shared" si="8"/>
        <v>63.666666666666664</v>
      </c>
      <c r="G134" s="24">
        <v>9.36</v>
      </c>
      <c r="H134" s="24">
        <v>9.0500000000000007</v>
      </c>
      <c r="I134" s="24">
        <v>12.3</v>
      </c>
    </row>
    <row r="135" spans="1:9" x14ac:dyDescent="0.25">
      <c r="A135" s="4">
        <v>2013</v>
      </c>
      <c r="B135" s="4" t="s">
        <v>5</v>
      </c>
      <c r="C135" s="16">
        <v>41406</v>
      </c>
      <c r="D135" s="25">
        <v>1905</v>
      </c>
      <c r="E135" s="25">
        <v>1433</v>
      </c>
      <c r="F135" s="23">
        <f t="shared" si="8"/>
        <v>59.708333333333336</v>
      </c>
      <c r="G135" s="24">
        <v>9.56</v>
      </c>
      <c r="H135" s="24">
        <v>9.3000000000000007</v>
      </c>
      <c r="I135" s="24">
        <v>13.8</v>
      </c>
    </row>
    <row r="136" spans="1:9" x14ac:dyDescent="0.25">
      <c r="A136" s="4">
        <v>2013</v>
      </c>
      <c r="B136" s="4" t="s">
        <v>5</v>
      </c>
      <c r="C136" s="16">
        <v>41407</v>
      </c>
      <c r="D136" s="25">
        <v>6594</v>
      </c>
      <c r="E136" s="25">
        <v>1793</v>
      </c>
      <c r="F136" s="23">
        <f t="shared" si="8"/>
        <v>74.708333333333329</v>
      </c>
      <c r="G136" s="24">
        <v>9.4</v>
      </c>
      <c r="H136" s="24">
        <v>9.5</v>
      </c>
      <c r="I136" s="24">
        <v>9.41</v>
      </c>
    </row>
    <row r="137" spans="1:9" x14ac:dyDescent="0.25">
      <c r="A137" s="4">
        <v>2013</v>
      </c>
      <c r="B137" s="4" t="s">
        <v>5</v>
      </c>
      <c r="C137" s="16">
        <v>41408</v>
      </c>
      <c r="D137" s="25">
        <v>5121</v>
      </c>
      <c r="E137" s="25">
        <v>1543</v>
      </c>
      <c r="F137" s="23">
        <f t="shared" si="8"/>
        <v>64.291666666666671</v>
      </c>
      <c r="G137" s="24">
        <v>7.25</v>
      </c>
      <c r="H137" s="24">
        <v>8.1999999999999993</v>
      </c>
      <c r="I137" s="24">
        <v>11.6</v>
      </c>
    </row>
    <row r="138" spans="1:9" x14ac:dyDescent="0.25">
      <c r="A138" s="4">
        <v>2013</v>
      </c>
      <c r="B138" s="4" t="s">
        <v>5</v>
      </c>
      <c r="C138" s="16">
        <v>41409</v>
      </c>
      <c r="D138" s="25">
        <v>6642</v>
      </c>
      <c r="E138" s="25">
        <v>1454</v>
      </c>
      <c r="F138" s="23">
        <f t="shared" si="8"/>
        <v>60.583333333333336</v>
      </c>
      <c r="G138" s="24">
        <v>7.58</v>
      </c>
      <c r="H138" s="24">
        <v>7.85</v>
      </c>
      <c r="I138" s="24">
        <v>8</v>
      </c>
    </row>
    <row r="139" spans="1:9" x14ac:dyDescent="0.25">
      <c r="A139" s="4">
        <v>2013</v>
      </c>
      <c r="B139" s="4" t="s">
        <v>5</v>
      </c>
      <c r="C139" s="16">
        <v>41410</v>
      </c>
      <c r="D139" s="25">
        <v>8767</v>
      </c>
      <c r="E139" s="25">
        <v>1614</v>
      </c>
      <c r="F139" s="23">
        <f t="shared" si="8"/>
        <v>67.25</v>
      </c>
      <c r="G139" s="24">
        <v>8.5500000000000007</v>
      </c>
      <c r="H139" s="24">
        <v>7.11</v>
      </c>
      <c r="I139" s="24">
        <v>13.5</v>
      </c>
    </row>
    <row r="140" spans="1:9" x14ac:dyDescent="0.25">
      <c r="A140" s="4">
        <v>2013</v>
      </c>
      <c r="B140" s="4" t="s">
        <v>5</v>
      </c>
      <c r="C140" s="16">
        <v>41411</v>
      </c>
      <c r="D140" s="25">
        <v>9241</v>
      </c>
      <c r="E140" s="25">
        <v>1577</v>
      </c>
      <c r="F140" s="23">
        <f t="shared" si="8"/>
        <v>65.708333333333329</v>
      </c>
      <c r="G140" s="24">
        <v>5.61</v>
      </c>
      <c r="H140" s="24">
        <v>6.03</v>
      </c>
      <c r="I140" s="24">
        <v>9.2799999999999994</v>
      </c>
    </row>
    <row r="141" spans="1:9" x14ac:dyDescent="0.25">
      <c r="A141" s="4">
        <v>2013</v>
      </c>
      <c r="B141" s="4" t="s">
        <v>5</v>
      </c>
      <c r="C141" s="16">
        <v>41412</v>
      </c>
      <c r="D141" s="25">
        <v>9784</v>
      </c>
      <c r="E141" s="25">
        <v>2109</v>
      </c>
      <c r="F141" s="23">
        <f t="shared" si="8"/>
        <v>87.875</v>
      </c>
      <c r="G141" s="24">
        <v>6.08</v>
      </c>
      <c r="H141" s="24">
        <v>6.53</v>
      </c>
      <c r="I141" s="24">
        <v>5.73</v>
      </c>
    </row>
    <row r="142" spans="1:9" x14ac:dyDescent="0.25">
      <c r="A142" s="4">
        <v>2013</v>
      </c>
      <c r="B142" s="4" t="s">
        <v>5</v>
      </c>
      <c r="C142" s="16">
        <v>41413</v>
      </c>
      <c r="D142" s="25">
        <v>583</v>
      </c>
      <c r="E142" s="25">
        <v>954</v>
      </c>
      <c r="F142" s="23">
        <f t="shared" si="8"/>
        <v>39.75</v>
      </c>
      <c r="G142" s="24">
        <v>5.56</v>
      </c>
      <c r="H142" s="24">
        <v>5.01</v>
      </c>
      <c r="I142" s="24">
        <v>9.26</v>
      </c>
    </row>
    <row r="143" spans="1:9" x14ac:dyDescent="0.25">
      <c r="A143" s="4">
        <v>2013</v>
      </c>
      <c r="B143" s="4" t="s">
        <v>5</v>
      </c>
      <c r="C143" s="16">
        <v>41414</v>
      </c>
      <c r="D143" s="25">
        <v>531</v>
      </c>
      <c r="E143" s="25">
        <v>1823</v>
      </c>
      <c r="F143" s="23">
        <f t="shared" si="8"/>
        <v>75.958333333333329</v>
      </c>
      <c r="G143" s="24">
        <v>6.06</v>
      </c>
      <c r="H143" s="24">
        <v>6.36</v>
      </c>
      <c r="I143" s="24">
        <v>7.35</v>
      </c>
    </row>
    <row r="144" spans="1:9" x14ac:dyDescent="0.25">
      <c r="A144" s="4">
        <v>2013</v>
      </c>
      <c r="B144" s="4" t="s">
        <v>5</v>
      </c>
      <c r="C144" s="16">
        <v>41415</v>
      </c>
      <c r="D144" s="25">
        <v>631</v>
      </c>
      <c r="E144" s="25">
        <v>1556</v>
      </c>
      <c r="F144" s="23">
        <f t="shared" si="8"/>
        <v>64.833333333333329</v>
      </c>
      <c r="G144" s="24">
        <v>5.91</v>
      </c>
      <c r="H144" s="24">
        <v>5.38</v>
      </c>
      <c r="I144" s="24">
        <v>8.25</v>
      </c>
    </row>
    <row r="145" spans="1:9" x14ac:dyDescent="0.25">
      <c r="A145" s="4">
        <v>2013</v>
      </c>
      <c r="B145" s="4" t="s">
        <v>5</v>
      </c>
      <c r="C145" s="16">
        <v>41416</v>
      </c>
      <c r="D145" s="25">
        <v>8232</v>
      </c>
      <c r="E145" s="25">
        <v>1992</v>
      </c>
      <c r="F145" s="23">
        <f t="shared" si="8"/>
        <v>83</v>
      </c>
      <c r="G145" s="24">
        <v>6.4</v>
      </c>
      <c r="H145" s="24">
        <v>5.4</v>
      </c>
      <c r="I145" s="24">
        <v>7.45</v>
      </c>
    </row>
    <row r="146" spans="1:9" x14ac:dyDescent="0.25">
      <c r="A146" s="4">
        <v>2013</v>
      </c>
      <c r="B146" s="4" t="s">
        <v>5</v>
      </c>
      <c r="C146" s="16">
        <v>41417</v>
      </c>
      <c r="D146" s="25">
        <v>6950</v>
      </c>
      <c r="E146" s="25">
        <v>2005</v>
      </c>
      <c r="F146" s="23">
        <f t="shared" si="8"/>
        <v>83.541666666666671</v>
      </c>
      <c r="G146" s="24">
        <v>6.71</v>
      </c>
      <c r="H146" s="24">
        <v>5.81</v>
      </c>
      <c r="I146" s="24">
        <v>11.4</v>
      </c>
    </row>
    <row r="147" spans="1:9" x14ac:dyDescent="0.25">
      <c r="A147" s="4">
        <v>2013</v>
      </c>
      <c r="B147" s="4" t="s">
        <v>5</v>
      </c>
      <c r="C147" s="16">
        <v>41418</v>
      </c>
      <c r="D147" s="25">
        <v>9773</v>
      </c>
      <c r="E147" s="25">
        <v>1778</v>
      </c>
      <c r="F147" s="23">
        <f t="shared" si="8"/>
        <v>74.083333333333329</v>
      </c>
      <c r="G147" s="24">
        <v>7.25</v>
      </c>
      <c r="H147" s="24">
        <v>8.8000000000000007</v>
      </c>
      <c r="I147" s="24">
        <v>11.4</v>
      </c>
    </row>
    <row r="148" spans="1:9" x14ac:dyDescent="0.25">
      <c r="A148" s="4">
        <v>2013</v>
      </c>
      <c r="B148" s="4" t="s">
        <v>5</v>
      </c>
      <c r="C148" s="16">
        <v>41419</v>
      </c>
      <c r="D148" s="25">
        <v>9281</v>
      </c>
      <c r="E148" s="25">
        <v>1833</v>
      </c>
      <c r="F148" s="23">
        <f t="shared" si="8"/>
        <v>76.375</v>
      </c>
      <c r="G148" s="24">
        <v>6.6</v>
      </c>
      <c r="H148" s="24">
        <v>6.97</v>
      </c>
      <c r="I148" s="24">
        <v>12.56</v>
      </c>
    </row>
    <row r="149" spans="1:9" x14ac:dyDescent="0.25">
      <c r="A149" s="4">
        <v>2013</v>
      </c>
      <c r="B149" s="4" t="s">
        <v>5</v>
      </c>
      <c r="C149" s="16">
        <v>41420</v>
      </c>
      <c r="D149" s="25">
        <v>2084</v>
      </c>
      <c r="E149" s="25">
        <v>543</v>
      </c>
      <c r="F149" s="23">
        <f t="shared" si="8"/>
        <v>22.625</v>
      </c>
      <c r="G149" s="24">
        <v>7.54</v>
      </c>
      <c r="H149" s="24">
        <v>7.62</v>
      </c>
      <c r="I149" s="24">
        <v>8.27</v>
      </c>
    </row>
    <row r="150" spans="1:9" x14ac:dyDescent="0.25">
      <c r="A150" s="4">
        <v>2013</v>
      </c>
      <c r="B150" s="4" t="s">
        <v>5</v>
      </c>
      <c r="C150" s="16">
        <v>41421</v>
      </c>
      <c r="D150" s="25">
        <v>7053</v>
      </c>
      <c r="E150" s="25">
        <v>2566</v>
      </c>
      <c r="F150" s="23">
        <f t="shared" si="8"/>
        <v>106.91666666666667</v>
      </c>
      <c r="G150" s="24">
        <v>7.05</v>
      </c>
      <c r="H150" s="24">
        <v>7.8</v>
      </c>
      <c r="I150" s="24">
        <v>13.55</v>
      </c>
    </row>
    <row r="151" spans="1:9" x14ac:dyDescent="0.25">
      <c r="A151" s="4">
        <v>2013</v>
      </c>
      <c r="B151" s="4" t="s">
        <v>5</v>
      </c>
      <c r="C151" s="16">
        <v>41422</v>
      </c>
      <c r="D151" s="25">
        <v>6584</v>
      </c>
      <c r="E151" s="25">
        <v>3667</v>
      </c>
      <c r="F151" s="23">
        <f t="shared" si="8"/>
        <v>152.79166666666666</v>
      </c>
      <c r="G151" s="24">
        <v>8.08</v>
      </c>
      <c r="H151" s="24">
        <v>8.1199999999999992</v>
      </c>
      <c r="I151" s="24">
        <v>15.85</v>
      </c>
    </row>
    <row r="152" spans="1:9" x14ac:dyDescent="0.25">
      <c r="A152" s="4">
        <v>2013</v>
      </c>
      <c r="B152" s="4" t="s">
        <v>5</v>
      </c>
      <c r="C152" s="16">
        <v>41423</v>
      </c>
      <c r="D152" s="25">
        <v>5863</v>
      </c>
      <c r="E152" s="25">
        <v>2777</v>
      </c>
      <c r="F152" s="23">
        <f t="shared" si="8"/>
        <v>115.70833333333333</v>
      </c>
      <c r="G152" s="24">
        <v>8.7799999999999994</v>
      </c>
      <c r="H152" s="24">
        <v>8.56</v>
      </c>
      <c r="I152" s="24">
        <v>13.86</v>
      </c>
    </row>
    <row r="153" spans="1:9" x14ac:dyDescent="0.25">
      <c r="A153" s="4">
        <v>2013</v>
      </c>
      <c r="B153" s="4" t="s">
        <v>5</v>
      </c>
      <c r="C153" s="16">
        <v>41424</v>
      </c>
      <c r="D153" s="25">
        <v>6601</v>
      </c>
      <c r="E153" s="25">
        <v>2757</v>
      </c>
      <c r="F153" s="23">
        <f t="shared" si="8"/>
        <v>114.875</v>
      </c>
      <c r="G153" s="24">
        <v>9.57</v>
      </c>
      <c r="H153" s="24">
        <v>9.56</v>
      </c>
      <c r="I153" s="24">
        <v>13.97</v>
      </c>
    </row>
    <row r="154" spans="1:9" x14ac:dyDescent="0.25">
      <c r="A154" s="4">
        <v>2013</v>
      </c>
      <c r="B154" s="4" t="s">
        <v>5</v>
      </c>
      <c r="C154" s="16">
        <v>41425</v>
      </c>
      <c r="D154" s="25">
        <v>3390</v>
      </c>
      <c r="E154" s="25">
        <v>2907</v>
      </c>
      <c r="F154" s="23">
        <f t="shared" si="8"/>
        <v>121.125</v>
      </c>
      <c r="G154" s="24">
        <v>8.67</v>
      </c>
      <c r="H154" s="24">
        <v>8.84</v>
      </c>
      <c r="I154" s="24">
        <v>14.3</v>
      </c>
    </row>
    <row r="155" spans="1:9" x14ac:dyDescent="0.25">
      <c r="A155" s="2">
        <v>2013</v>
      </c>
      <c r="B155" s="2" t="s">
        <v>6</v>
      </c>
      <c r="C155" s="16">
        <v>41426</v>
      </c>
      <c r="D155" s="25">
        <v>5616</v>
      </c>
      <c r="E155" s="25">
        <v>2204</v>
      </c>
      <c r="F155" s="23">
        <f t="shared" si="8"/>
        <v>91.833333333333329</v>
      </c>
      <c r="G155" s="24">
        <v>7.58</v>
      </c>
      <c r="H155" s="24">
        <v>8.92</v>
      </c>
      <c r="I155" s="24">
        <v>13.4</v>
      </c>
    </row>
    <row r="156" spans="1:9" x14ac:dyDescent="0.25">
      <c r="A156" s="2">
        <v>2013</v>
      </c>
      <c r="B156" s="2" t="s">
        <v>6</v>
      </c>
      <c r="C156" s="16">
        <v>41427</v>
      </c>
      <c r="D156" s="25">
        <v>1109</v>
      </c>
      <c r="E156" s="25">
        <v>1484</v>
      </c>
      <c r="F156" s="23">
        <f t="shared" si="8"/>
        <v>61.833333333333336</v>
      </c>
      <c r="G156" s="24">
        <v>8.99</v>
      </c>
      <c r="H156" s="24">
        <v>8.92</v>
      </c>
      <c r="I156" s="24">
        <v>9.65</v>
      </c>
    </row>
    <row r="157" spans="1:9" x14ac:dyDescent="0.25">
      <c r="A157" s="2">
        <v>2013</v>
      </c>
      <c r="B157" s="2" t="s">
        <v>6</v>
      </c>
      <c r="C157" s="16">
        <v>41428</v>
      </c>
      <c r="D157" s="25">
        <v>6053</v>
      </c>
      <c r="E157" s="25">
        <v>1473</v>
      </c>
      <c r="F157" s="23">
        <f t="shared" si="8"/>
        <v>61.375</v>
      </c>
      <c r="G157" s="24">
        <v>7.76</v>
      </c>
      <c r="H157" s="24">
        <v>8.08</v>
      </c>
      <c r="I157" s="24">
        <v>11.28</v>
      </c>
    </row>
    <row r="158" spans="1:9" x14ac:dyDescent="0.25">
      <c r="A158" s="2">
        <v>2013</v>
      </c>
      <c r="B158" s="2" t="s">
        <v>6</v>
      </c>
      <c r="C158" s="16">
        <v>41429</v>
      </c>
      <c r="D158" s="25">
        <v>10084</v>
      </c>
      <c r="E158" s="25">
        <v>1892</v>
      </c>
      <c r="F158" s="23">
        <f t="shared" si="8"/>
        <v>78.833333333333329</v>
      </c>
      <c r="G158" s="24">
        <v>8.4</v>
      </c>
      <c r="H158" s="24">
        <v>8.26</v>
      </c>
      <c r="I158" s="24">
        <v>13.3</v>
      </c>
    </row>
    <row r="159" spans="1:9" x14ac:dyDescent="0.25">
      <c r="A159" s="2">
        <v>2013</v>
      </c>
      <c r="B159" s="2" t="s">
        <v>6</v>
      </c>
      <c r="C159" s="16">
        <v>41430</v>
      </c>
      <c r="D159" s="25">
        <v>10423</v>
      </c>
      <c r="E159" s="25">
        <v>1806</v>
      </c>
      <c r="F159" s="23">
        <f t="shared" si="8"/>
        <v>75.25</v>
      </c>
      <c r="G159" s="24">
        <v>8.5</v>
      </c>
      <c r="H159" s="24">
        <v>8.7200000000000006</v>
      </c>
      <c r="I159" s="24">
        <v>12.9</v>
      </c>
    </row>
    <row r="160" spans="1:9" x14ac:dyDescent="0.25">
      <c r="A160" s="2">
        <v>2013</v>
      </c>
      <c r="B160" s="2" t="s">
        <v>6</v>
      </c>
      <c r="C160" s="16">
        <v>41431</v>
      </c>
      <c r="D160" s="25">
        <v>11773</v>
      </c>
      <c r="E160" s="25">
        <v>2547</v>
      </c>
      <c r="F160" s="23">
        <f t="shared" si="8"/>
        <v>106.125</v>
      </c>
      <c r="G160" s="24">
        <v>8.5</v>
      </c>
      <c r="H160" s="24">
        <v>8.4</v>
      </c>
      <c r="I160" s="24">
        <v>12.7</v>
      </c>
    </row>
    <row r="161" spans="1:9" x14ac:dyDescent="0.25">
      <c r="A161" s="2">
        <v>2013</v>
      </c>
      <c r="B161" s="2" t="s">
        <v>6</v>
      </c>
      <c r="C161" s="16">
        <v>41432</v>
      </c>
      <c r="D161" s="25">
        <v>6241</v>
      </c>
      <c r="E161" s="25">
        <v>2414</v>
      </c>
      <c r="F161" s="23">
        <f t="shared" si="8"/>
        <v>100.58333333333333</v>
      </c>
      <c r="G161" s="24">
        <v>8.36</v>
      </c>
      <c r="H161" s="24">
        <v>8.69</v>
      </c>
      <c r="I161" s="24">
        <v>12.3</v>
      </c>
    </row>
    <row r="162" spans="1:9" x14ac:dyDescent="0.25">
      <c r="A162" s="2">
        <v>2013</v>
      </c>
      <c r="B162" s="2" t="s">
        <v>6</v>
      </c>
      <c r="C162" s="16">
        <v>41433</v>
      </c>
      <c r="D162" s="25">
        <v>8755</v>
      </c>
      <c r="E162" s="25">
        <v>2417</v>
      </c>
      <c r="F162" s="23">
        <f t="shared" si="8"/>
        <v>100.70833333333333</v>
      </c>
      <c r="G162" s="24">
        <v>8.59</v>
      </c>
      <c r="H162" s="24">
        <v>8.43</v>
      </c>
      <c r="I162" s="24">
        <v>13.56</v>
      </c>
    </row>
    <row r="163" spans="1:9" x14ac:dyDescent="0.25">
      <c r="A163" s="2">
        <v>2013</v>
      </c>
      <c r="B163" s="2" t="s">
        <v>6</v>
      </c>
      <c r="C163" s="16">
        <v>41434</v>
      </c>
      <c r="D163" s="25">
        <v>2565</v>
      </c>
      <c r="E163" s="25">
        <v>2253</v>
      </c>
      <c r="F163" s="23">
        <f t="shared" si="8"/>
        <v>93.875</v>
      </c>
      <c r="G163" s="24">
        <v>8.5</v>
      </c>
      <c r="H163" s="24">
        <v>8.44</v>
      </c>
      <c r="I163" s="24">
        <v>12.21</v>
      </c>
    </row>
    <row r="164" spans="1:9" x14ac:dyDescent="0.25">
      <c r="A164" s="2">
        <v>2013</v>
      </c>
      <c r="B164" s="2" t="s">
        <v>6</v>
      </c>
      <c r="C164" s="16">
        <v>41435</v>
      </c>
      <c r="D164" s="25">
        <v>6125</v>
      </c>
      <c r="E164" s="25">
        <v>2161</v>
      </c>
      <c r="F164" s="23">
        <f t="shared" si="8"/>
        <v>90.041666666666671</v>
      </c>
      <c r="G164" s="24">
        <v>8.08</v>
      </c>
      <c r="H164" s="24">
        <v>8.08</v>
      </c>
      <c r="I164" s="24">
        <v>13.84</v>
      </c>
    </row>
    <row r="165" spans="1:9" x14ac:dyDescent="0.25">
      <c r="A165" s="2">
        <v>2013</v>
      </c>
      <c r="B165" s="2" t="s">
        <v>6</v>
      </c>
      <c r="C165" s="16">
        <v>41436</v>
      </c>
      <c r="D165" s="25">
        <v>8701</v>
      </c>
      <c r="E165" s="25">
        <v>2344</v>
      </c>
      <c r="F165" s="23">
        <f t="shared" si="8"/>
        <v>97.666666666666671</v>
      </c>
      <c r="G165" s="24">
        <v>8.4700000000000006</v>
      </c>
      <c r="H165" s="24">
        <v>8.42</v>
      </c>
      <c r="I165" s="24">
        <v>15.4</v>
      </c>
    </row>
    <row r="166" spans="1:9" x14ac:dyDescent="0.25">
      <c r="A166" s="2">
        <v>2013</v>
      </c>
      <c r="B166" s="2" t="s">
        <v>6</v>
      </c>
      <c r="C166" s="16">
        <v>41437</v>
      </c>
      <c r="D166" s="25">
        <v>3964</v>
      </c>
      <c r="E166" s="25">
        <v>2279</v>
      </c>
      <c r="F166" s="23">
        <f t="shared" si="8"/>
        <v>94.958333333333329</v>
      </c>
      <c r="G166" s="24">
        <v>7.39</v>
      </c>
      <c r="H166" s="24">
        <v>7.36</v>
      </c>
      <c r="I166" s="24">
        <v>18.28</v>
      </c>
    </row>
    <row r="167" spans="1:9" x14ac:dyDescent="0.25">
      <c r="A167" s="2">
        <v>2013</v>
      </c>
      <c r="B167" s="2" t="s">
        <v>6</v>
      </c>
      <c r="C167" s="16">
        <v>41438</v>
      </c>
      <c r="D167" s="25">
        <v>7941</v>
      </c>
      <c r="E167" s="25">
        <v>2084</v>
      </c>
      <c r="F167" s="23">
        <f t="shared" si="8"/>
        <v>86.833333333333329</v>
      </c>
      <c r="G167" s="24">
        <v>7.39</v>
      </c>
      <c r="H167" s="24">
        <v>7.19</v>
      </c>
      <c r="I167" s="24">
        <v>15.84</v>
      </c>
    </row>
    <row r="168" spans="1:9" x14ac:dyDescent="0.25">
      <c r="A168" s="2">
        <v>2013</v>
      </c>
      <c r="B168" s="2" t="s">
        <v>6</v>
      </c>
      <c r="C168" s="16">
        <v>41439</v>
      </c>
      <c r="D168" s="25">
        <v>3772</v>
      </c>
      <c r="E168" s="25">
        <v>1988</v>
      </c>
      <c r="F168" s="23">
        <f t="shared" si="8"/>
        <v>82.833333333333329</v>
      </c>
      <c r="G168" s="24">
        <v>7.6</v>
      </c>
      <c r="H168" s="24">
        <v>7.64</v>
      </c>
      <c r="I168" s="24">
        <v>13.08</v>
      </c>
    </row>
    <row r="169" spans="1:9" x14ac:dyDescent="0.25">
      <c r="A169" s="2">
        <v>2013</v>
      </c>
      <c r="B169" s="2" t="s">
        <v>6</v>
      </c>
      <c r="C169" s="16">
        <v>41440</v>
      </c>
      <c r="D169" s="25">
        <v>6110</v>
      </c>
      <c r="E169" s="25">
        <v>2876</v>
      </c>
      <c r="F169" s="23">
        <f t="shared" si="8"/>
        <v>119.83333333333333</v>
      </c>
      <c r="G169" s="24">
        <v>7.06</v>
      </c>
      <c r="H169" s="24">
        <v>7.65</v>
      </c>
      <c r="I169" s="24">
        <v>13.2</v>
      </c>
    </row>
    <row r="170" spans="1:9" x14ac:dyDescent="0.25">
      <c r="A170" s="2">
        <v>2013</v>
      </c>
      <c r="B170" s="2" t="s">
        <v>6</v>
      </c>
      <c r="C170" s="16">
        <v>41441</v>
      </c>
      <c r="D170" s="25">
        <v>4209</v>
      </c>
      <c r="E170" s="25">
        <v>1482</v>
      </c>
      <c r="F170" s="23">
        <f t="shared" si="8"/>
        <v>61.75</v>
      </c>
      <c r="G170" s="24">
        <v>7.06</v>
      </c>
      <c r="H170" s="24">
        <v>6.51</v>
      </c>
      <c r="I170" s="24">
        <v>12.86</v>
      </c>
    </row>
    <row r="171" spans="1:9" x14ac:dyDescent="0.25">
      <c r="A171" s="2">
        <v>2013</v>
      </c>
      <c r="B171" s="2" t="s">
        <v>6</v>
      </c>
      <c r="C171" s="16">
        <v>41442</v>
      </c>
      <c r="D171" s="25">
        <v>4149</v>
      </c>
      <c r="E171" s="25">
        <v>1381</v>
      </c>
      <c r="F171" s="23">
        <f t="shared" si="8"/>
        <v>57.541666666666664</v>
      </c>
      <c r="G171" s="24">
        <v>6.17</v>
      </c>
      <c r="H171" s="24">
        <v>6.11</v>
      </c>
      <c r="I171" s="24">
        <v>9.85</v>
      </c>
    </row>
    <row r="172" spans="1:9" x14ac:dyDescent="0.25">
      <c r="A172" s="2">
        <v>2013</v>
      </c>
      <c r="B172" s="2" t="s">
        <v>6</v>
      </c>
      <c r="C172" s="16">
        <v>41443</v>
      </c>
      <c r="D172" s="25">
        <v>3619</v>
      </c>
      <c r="E172" s="25">
        <v>1360</v>
      </c>
      <c r="F172" s="23">
        <f t="shared" si="8"/>
        <v>56.666666666666664</v>
      </c>
      <c r="G172" s="24">
        <v>5.84</v>
      </c>
      <c r="H172" s="24">
        <v>5.77</v>
      </c>
      <c r="I172" s="24">
        <v>8.43</v>
      </c>
    </row>
    <row r="173" spans="1:9" x14ac:dyDescent="0.25">
      <c r="A173" s="2">
        <v>2013</v>
      </c>
      <c r="B173" s="2" t="s">
        <v>6</v>
      </c>
      <c r="C173" s="16">
        <v>41444</v>
      </c>
      <c r="D173" s="25">
        <v>4718</v>
      </c>
      <c r="E173" s="25">
        <v>1676</v>
      </c>
      <c r="F173" s="23">
        <f t="shared" si="8"/>
        <v>69.833333333333329</v>
      </c>
      <c r="G173" s="24">
        <v>5.36</v>
      </c>
      <c r="H173" s="24">
        <v>5.85</v>
      </c>
      <c r="I173" s="24">
        <v>8.43</v>
      </c>
    </row>
    <row r="174" spans="1:9" x14ac:dyDescent="0.25">
      <c r="A174" s="2">
        <v>2013</v>
      </c>
      <c r="B174" s="2" t="s">
        <v>6</v>
      </c>
      <c r="C174" s="16">
        <v>41445</v>
      </c>
      <c r="D174" s="25">
        <v>5238</v>
      </c>
      <c r="E174" s="25">
        <v>1695</v>
      </c>
      <c r="F174" s="23">
        <f t="shared" si="8"/>
        <v>70.625</v>
      </c>
      <c r="G174" s="24">
        <v>6.15</v>
      </c>
      <c r="H174" s="24">
        <v>6.05</v>
      </c>
      <c r="I174" s="24">
        <v>9.27</v>
      </c>
    </row>
    <row r="175" spans="1:9" x14ac:dyDescent="0.25">
      <c r="A175" s="2">
        <v>2013</v>
      </c>
      <c r="B175" s="2" t="s">
        <v>6</v>
      </c>
      <c r="C175" s="16">
        <v>41446</v>
      </c>
      <c r="D175" s="25">
        <v>6414</v>
      </c>
      <c r="E175" s="25">
        <v>1939</v>
      </c>
      <c r="F175" s="23">
        <f t="shared" si="8"/>
        <v>80.791666666666671</v>
      </c>
      <c r="G175" s="24">
        <v>6.31</v>
      </c>
      <c r="H175" s="24">
        <v>6.44</v>
      </c>
      <c r="I175" s="24">
        <v>8.9700000000000006</v>
      </c>
    </row>
    <row r="176" spans="1:9" x14ac:dyDescent="0.25">
      <c r="A176" s="2">
        <v>2013</v>
      </c>
      <c r="B176" s="2" t="s">
        <v>6</v>
      </c>
      <c r="C176" s="16">
        <v>41447</v>
      </c>
      <c r="D176" s="25">
        <v>7429</v>
      </c>
      <c r="E176" s="25">
        <v>2190</v>
      </c>
      <c r="F176" s="23">
        <f t="shared" si="8"/>
        <v>91.25</v>
      </c>
      <c r="G176" s="24">
        <v>6.24</v>
      </c>
      <c r="H176" s="24">
        <v>6.16</v>
      </c>
      <c r="I176" s="24">
        <v>7.9</v>
      </c>
    </row>
    <row r="177" spans="1:9" x14ac:dyDescent="0.25">
      <c r="A177" s="2">
        <v>2013</v>
      </c>
      <c r="B177" s="2" t="s">
        <v>6</v>
      </c>
      <c r="C177" s="16">
        <v>41448</v>
      </c>
      <c r="D177" s="25">
        <v>4272</v>
      </c>
      <c r="E177" s="25">
        <v>2187</v>
      </c>
      <c r="F177" s="23">
        <f t="shared" si="8"/>
        <v>91.125</v>
      </c>
      <c r="G177" s="24">
        <v>5.52</v>
      </c>
      <c r="H177" s="24">
        <v>5.69</v>
      </c>
      <c r="I177" s="24">
        <v>7.23</v>
      </c>
    </row>
    <row r="178" spans="1:9" x14ac:dyDescent="0.25">
      <c r="A178" s="2">
        <v>2013</v>
      </c>
      <c r="B178" s="2" t="s">
        <v>6</v>
      </c>
      <c r="C178" s="16">
        <v>41449</v>
      </c>
      <c r="D178" s="25">
        <v>4202</v>
      </c>
      <c r="E178" s="25">
        <v>1893</v>
      </c>
      <c r="F178" s="23">
        <f t="shared" si="8"/>
        <v>78.875</v>
      </c>
      <c r="G178" s="24">
        <v>4.63</v>
      </c>
      <c r="H178" s="24">
        <v>4.58</v>
      </c>
      <c r="I178" s="24">
        <v>6</v>
      </c>
    </row>
    <row r="179" spans="1:9" x14ac:dyDescent="0.25">
      <c r="A179" s="2">
        <v>2013</v>
      </c>
      <c r="B179" s="2" t="s">
        <v>6</v>
      </c>
      <c r="C179" s="16">
        <v>41450</v>
      </c>
      <c r="D179" s="25">
        <v>5234</v>
      </c>
      <c r="E179" s="25">
        <v>1411</v>
      </c>
      <c r="F179" s="23">
        <f t="shared" si="8"/>
        <v>58.791666666666664</v>
      </c>
      <c r="G179" s="24">
        <v>5.07</v>
      </c>
      <c r="H179" s="24">
        <v>5.14</v>
      </c>
      <c r="I179" s="24">
        <v>7.07</v>
      </c>
    </row>
    <row r="180" spans="1:9" x14ac:dyDescent="0.25">
      <c r="A180" s="2">
        <v>2013</v>
      </c>
      <c r="B180" s="2" t="s">
        <v>6</v>
      </c>
      <c r="C180" s="16">
        <v>41451</v>
      </c>
      <c r="D180" s="25">
        <v>6284</v>
      </c>
      <c r="E180" s="25">
        <v>753</v>
      </c>
      <c r="F180" s="23">
        <f t="shared" si="8"/>
        <v>31.375</v>
      </c>
      <c r="G180" s="24">
        <v>5.31</v>
      </c>
      <c r="H180" s="24">
        <v>5.18</v>
      </c>
      <c r="I180" s="24">
        <v>6.54</v>
      </c>
    </row>
    <row r="181" spans="1:9" x14ac:dyDescent="0.25">
      <c r="A181" s="2">
        <v>2013</v>
      </c>
      <c r="B181" s="2" t="s">
        <v>6</v>
      </c>
      <c r="C181" s="16">
        <v>41452</v>
      </c>
      <c r="D181" s="25">
        <v>4010</v>
      </c>
      <c r="E181" s="25">
        <v>1690</v>
      </c>
      <c r="F181" s="23">
        <f t="shared" si="8"/>
        <v>70.416666666666671</v>
      </c>
      <c r="G181" s="24">
        <v>5.45</v>
      </c>
      <c r="H181" s="24">
        <v>5.42</v>
      </c>
      <c r="I181" s="24">
        <v>7.48</v>
      </c>
    </row>
    <row r="182" spans="1:9" x14ac:dyDescent="0.25">
      <c r="A182" s="2">
        <v>2013</v>
      </c>
      <c r="B182" s="2" t="s">
        <v>6</v>
      </c>
      <c r="C182" s="16">
        <v>41453</v>
      </c>
      <c r="D182" s="25">
        <v>0</v>
      </c>
      <c r="E182" s="25">
        <v>2405</v>
      </c>
      <c r="F182" s="23">
        <f t="shared" si="8"/>
        <v>100.20833333333333</v>
      </c>
      <c r="G182" s="24">
        <v>5.16</v>
      </c>
      <c r="H182" s="24">
        <v>5.43</v>
      </c>
      <c r="I182" s="24">
        <v>7.6</v>
      </c>
    </row>
    <row r="183" spans="1:9" x14ac:dyDescent="0.25">
      <c r="A183" s="2">
        <v>2013</v>
      </c>
      <c r="B183" s="2" t="s">
        <v>6</v>
      </c>
      <c r="C183" s="16">
        <v>41454</v>
      </c>
      <c r="D183" s="25">
        <v>3000</v>
      </c>
      <c r="E183" s="25">
        <v>1065</v>
      </c>
      <c r="F183" s="23">
        <f t="shared" si="8"/>
        <v>44.375</v>
      </c>
      <c r="G183" s="24">
        <v>5.42</v>
      </c>
      <c r="H183" s="24">
        <v>5.49</v>
      </c>
      <c r="I183" s="24">
        <v>7.88</v>
      </c>
    </row>
    <row r="184" spans="1:9" x14ac:dyDescent="0.25">
      <c r="A184" s="2">
        <v>2013</v>
      </c>
      <c r="B184" s="2" t="s">
        <v>6</v>
      </c>
      <c r="C184" s="16">
        <v>41455</v>
      </c>
      <c r="D184" s="25">
        <v>3000</v>
      </c>
      <c r="E184" s="25">
        <v>1066</v>
      </c>
      <c r="F184" s="23">
        <f t="shared" si="8"/>
        <v>44.416666666666664</v>
      </c>
      <c r="G184" s="24">
        <v>5.84</v>
      </c>
      <c r="H184" s="24">
        <v>5.2</v>
      </c>
      <c r="I184" s="24">
        <v>7.05</v>
      </c>
    </row>
    <row r="185" spans="1:9" x14ac:dyDescent="0.25">
      <c r="A185" s="2">
        <v>2013</v>
      </c>
      <c r="B185" s="2" t="s">
        <v>7</v>
      </c>
      <c r="C185" s="16">
        <v>41456</v>
      </c>
      <c r="D185" s="25">
        <v>2792</v>
      </c>
      <c r="E185" s="25">
        <v>1337</v>
      </c>
      <c r="F185" s="23">
        <f t="shared" si="8"/>
        <v>55.708333333333336</v>
      </c>
      <c r="G185" s="24">
        <v>5.68</v>
      </c>
      <c r="H185" s="24">
        <v>5.63</v>
      </c>
      <c r="I185" s="24">
        <v>7.69</v>
      </c>
    </row>
    <row r="186" spans="1:9" x14ac:dyDescent="0.25">
      <c r="A186" s="2">
        <v>2013</v>
      </c>
      <c r="B186" s="2" t="s">
        <v>7</v>
      </c>
      <c r="C186" s="16">
        <v>41457</v>
      </c>
      <c r="D186" s="25">
        <v>6000</v>
      </c>
      <c r="E186" s="25">
        <v>1472</v>
      </c>
      <c r="F186" s="23">
        <f t="shared" si="8"/>
        <v>61.333333333333336</v>
      </c>
      <c r="G186" s="24">
        <v>6.14</v>
      </c>
      <c r="H186" s="24">
        <v>6.2</v>
      </c>
      <c r="I186" s="24">
        <v>8.2899999999999991</v>
      </c>
    </row>
    <row r="187" spans="1:9" x14ac:dyDescent="0.25">
      <c r="A187" s="2">
        <v>2013</v>
      </c>
      <c r="B187" s="2" t="s">
        <v>7</v>
      </c>
      <c r="C187" s="16">
        <v>41458</v>
      </c>
      <c r="D187" s="25">
        <v>4428</v>
      </c>
      <c r="E187" s="25">
        <v>1993</v>
      </c>
      <c r="F187" s="23">
        <f t="shared" si="8"/>
        <v>83.041666666666671</v>
      </c>
      <c r="G187" s="24">
        <v>6.07</v>
      </c>
      <c r="H187" s="24">
        <v>6.07</v>
      </c>
      <c r="I187" s="24">
        <v>7.42</v>
      </c>
    </row>
    <row r="188" spans="1:9" x14ac:dyDescent="0.25">
      <c r="A188" s="2">
        <v>2013</v>
      </c>
      <c r="B188" s="2" t="s">
        <v>7</v>
      </c>
      <c r="C188" s="16">
        <v>41459</v>
      </c>
      <c r="D188" s="25">
        <v>4093</v>
      </c>
      <c r="E188" s="25">
        <v>1850</v>
      </c>
      <c r="F188" s="23">
        <f t="shared" si="8"/>
        <v>77.083333333333329</v>
      </c>
      <c r="G188" s="24">
        <v>5.97</v>
      </c>
      <c r="H188" s="24">
        <v>5.95</v>
      </c>
      <c r="I188" s="24">
        <v>7.26</v>
      </c>
    </row>
    <row r="189" spans="1:9" x14ac:dyDescent="0.25">
      <c r="A189" s="2">
        <v>2013</v>
      </c>
      <c r="B189" s="2" t="s">
        <v>7</v>
      </c>
      <c r="C189" s="16">
        <v>41460</v>
      </c>
      <c r="D189" s="25">
        <v>4777</v>
      </c>
      <c r="E189" s="25">
        <v>2267</v>
      </c>
      <c r="F189" s="23">
        <f t="shared" si="8"/>
        <v>94.458333333333329</v>
      </c>
      <c r="G189" s="24">
        <v>5.25</v>
      </c>
      <c r="H189" s="24">
        <v>5.12</v>
      </c>
      <c r="I189" s="24">
        <v>6.62</v>
      </c>
    </row>
    <row r="190" spans="1:9" x14ac:dyDescent="0.25">
      <c r="A190" s="2">
        <v>2013</v>
      </c>
      <c r="B190" s="2" t="s">
        <v>7</v>
      </c>
      <c r="C190" s="16">
        <v>41461</v>
      </c>
      <c r="D190" s="25">
        <v>5066</v>
      </c>
      <c r="E190" s="25">
        <v>1414</v>
      </c>
      <c r="F190" s="23">
        <f t="shared" si="8"/>
        <v>58.916666666666664</v>
      </c>
      <c r="G190" s="24">
        <v>4.8</v>
      </c>
      <c r="H190" s="24">
        <v>4.62</v>
      </c>
      <c r="I190" s="24">
        <v>5.66</v>
      </c>
    </row>
    <row r="191" spans="1:9" x14ac:dyDescent="0.25">
      <c r="A191" s="2">
        <v>2013</v>
      </c>
      <c r="B191" s="2" t="s">
        <v>7</v>
      </c>
      <c r="C191" s="16">
        <v>41462</v>
      </c>
      <c r="D191" s="25">
        <v>5423</v>
      </c>
      <c r="E191" s="25">
        <v>1401</v>
      </c>
      <c r="F191" s="23">
        <f t="shared" si="8"/>
        <v>58.375</v>
      </c>
      <c r="G191" s="24">
        <v>5.13</v>
      </c>
      <c r="H191" s="24">
        <v>4.8</v>
      </c>
      <c r="I191" s="24">
        <v>5.83</v>
      </c>
    </row>
    <row r="192" spans="1:9" x14ac:dyDescent="0.25">
      <c r="A192" s="2">
        <v>2013</v>
      </c>
      <c r="B192" s="2" t="s">
        <v>7</v>
      </c>
      <c r="C192" s="16">
        <v>41463</v>
      </c>
      <c r="D192" s="25">
        <v>5180</v>
      </c>
      <c r="E192" s="25">
        <v>1743</v>
      </c>
      <c r="F192" s="23">
        <f t="shared" si="8"/>
        <v>72.625</v>
      </c>
      <c r="G192" s="24">
        <v>4.91</v>
      </c>
      <c r="H192" s="24">
        <v>4.53</v>
      </c>
      <c r="I192" s="24">
        <v>7.5</v>
      </c>
    </row>
    <row r="193" spans="1:9" x14ac:dyDescent="0.25">
      <c r="A193" s="2">
        <v>2013</v>
      </c>
      <c r="B193" s="2" t="s">
        <v>7</v>
      </c>
      <c r="C193" s="16">
        <v>41464</v>
      </c>
      <c r="D193" s="25">
        <v>5276</v>
      </c>
      <c r="E193" s="25">
        <v>2093</v>
      </c>
      <c r="F193" s="23">
        <f t="shared" si="8"/>
        <v>87.208333333333329</v>
      </c>
      <c r="G193" s="24">
        <v>4.49</v>
      </c>
      <c r="H193" s="24">
        <v>4.55</v>
      </c>
      <c r="I193" s="24">
        <v>5.34</v>
      </c>
    </row>
    <row r="194" spans="1:9" x14ac:dyDescent="0.25">
      <c r="A194" s="2">
        <v>2013</v>
      </c>
      <c r="B194" s="2" t="s">
        <v>7</v>
      </c>
      <c r="C194" s="16">
        <v>41465</v>
      </c>
      <c r="D194" s="25">
        <v>7158</v>
      </c>
      <c r="E194" s="25">
        <v>1756</v>
      </c>
      <c r="F194" s="23">
        <f t="shared" ref="F194:F257" si="9">E194/24</f>
        <v>73.166666666666671</v>
      </c>
      <c r="G194" s="24">
        <v>4.63</v>
      </c>
      <c r="H194" s="24">
        <v>4.41</v>
      </c>
      <c r="I194" s="24">
        <v>5.05</v>
      </c>
    </row>
    <row r="195" spans="1:9" x14ac:dyDescent="0.25">
      <c r="A195" s="2">
        <v>2013</v>
      </c>
      <c r="B195" s="2" t="s">
        <v>7</v>
      </c>
      <c r="C195" s="16">
        <v>41466</v>
      </c>
      <c r="D195" s="25">
        <v>5080</v>
      </c>
      <c r="E195" s="25">
        <v>1711</v>
      </c>
      <c r="F195" s="23">
        <f t="shared" si="9"/>
        <v>71.291666666666671</v>
      </c>
      <c r="G195" s="24">
        <v>3.99</v>
      </c>
      <c r="H195" s="24">
        <v>3.94</v>
      </c>
      <c r="I195" s="24">
        <v>5.37</v>
      </c>
    </row>
    <row r="196" spans="1:9" x14ac:dyDescent="0.25">
      <c r="A196" s="2">
        <v>2013</v>
      </c>
      <c r="B196" s="2" t="s">
        <v>7</v>
      </c>
      <c r="C196" s="16">
        <v>41467</v>
      </c>
      <c r="D196" s="25">
        <v>5983</v>
      </c>
      <c r="E196" s="25">
        <v>1633</v>
      </c>
      <c r="F196" s="23">
        <f t="shared" si="9"/>
        <v>68.041666666666671</v>
      </c>
      <c r="G196" s="24">
        <v>4.26</v>
      </c>
      <c r="H196" s="24">
        <v>4.3</v>
      </c>
      <c r="I196" s="24">
        <v>5.64</v>
      </c>
    </row>
    <row r="197" spans="1:9" x14ac:dyDescent="0.25">
      <c r="A197" s="2">
        <v>2013</v>
      </c>
      <c r="B197" s="2" t="s">
        <v>7</v>
      </c>
      <c r="C197" s="16">
        <v>41468</v>
      </c>
      <c r="D197" s="25">
        <v>6998</v>
      </c>
      <c r="E197" s="25">
        <v>1558</v>
      </c>
      <c r="F197" s="23">
        <f t="shared" si="9"/>
        <v>64.916666666666671</v>
      </c>
      <c r="G197" s="24">
        <v>458</v>
      </c>
      <c r="H197" s="24">
        <v>452</v>
      </c>
      <c r="I197" s="24"/>
    </row>
    <row r="198" spans="1:9" x14ac:dyDescent="0.25">
      <c r="A198" s="2">
        <v>2013</v>
      </c>
      <c r="B198" s="2" t="s">
        <v>7</v>
      </c>
      <c r="C198" s="16">
        <v>41469</v>
      </c>
      <c r="D198" s="25">
        <v>8012</v>
      </c>
      <c r="E198" s="25">
        <v>0</v>
      </c>
      <c r="F198" s="23">
        <f t="shared" si="9"/>
        <v>0</v>
      </c>
      <c r="G198" s="24">
        <v>4.5999999999999996</v>
      </c>
      <c r="H198" s="24">
        <v>4.57</v>
      </c>
      <c r="I198" s="24"/>
    </row>
    <row r="199" spans="1:9" x14ac:dyDescent="0.25">
      <c r="A199" s="2">
        <v>2013</v>
      </c>
      <c r="B199" s="2" t="s">
        <v>7</v>
      </c>
      <c r="C199" s="16">
        <v>41470</v>
      </c>
      <c r="D199" s="25">
        <v>1841</v>
      </c>
      <c r="E199" s="25">
        <v>249</v>
      </c>
      <c r="F199" s="23">
        <f t="shared" si="9"/>
        <v>10.375</v>
      </c>
      <c r="G199" s="24">
        <v>4.54</v>
      </c>
      <c r="H199" s="24">
        <v>4.6900000000000004</v>
      </c>
      <c r="I199" s="24"/>
    </row>
    <row r="200" spans="1:9" x14ac:dyDescent="0.25">
      <c r="A200" s="2">
        <v>2013</v>
      </c>
      <c r="B200" s="2" t="s">
        <v>7</v>
      </c>
      <c r="C200" s="16">
        <v>41471</v>
      </c>
      <c r="D200" s="25">
        <v>1445</v>
      </c>
      <c r="E200" s="25">
        <v>308</v>
      </c>
      <c r="F200" s="23">
        <f t="shared" si="9"/>
        <v>12.833333333333334</v>
      </c>
      <c r="G200" s="24">
        <v>5.13</v>
      </c>
      <c r="H200" s="24">
        <v>4.97</v>
      </c>
      <c r="I200" s="24"/>
    </row>
    <row r="201" spans="1:9" x14ac:dyDescent="0.25">
      <c r="A201" s="2">
        <v>2013</v>
      </c>
      <c r="B201" s="2" t="s">
        <v>7</v>
      </c>
      <c r="C201" s="16">
        <v>41472</v>
      </c>
      <c r="D201" s="25">
        <v>5475</v>
      </c>
      <c r="E201" s="25">
        <v>1464</v>
      </c>
      <c r="F201" s="23">
        <f t="shared" si="9"/>
        <v>61</v>
      </c>
      <c r="G201" s="24">
        <v>3.83</v>
      </c>
      <c r="H201" s="24">
        <v>3.94</v>
      </c>
      <c r="I201" s="24">
        <v>7.89</v>
      </c>
    </row>
    <row r="202" spans="1:9" x14ac:dyDescent="0.25">
      <c r="A202" s="2">
        <v>2013</v>
      </c>
      <c r="B202" s="2" t="s">
        <v>7</v>
      </c>
      <c r="C202" s="16">
        <v>41473</v>
      </c>
      <c r="D202" s="25">
        <v>4769</v>
      </c>
      <c r="E202" s="25">
        <v>2000</v>
      </c>
      <c r="F202" s="23">
        <f t="shared" si="9"/>
        <v>83.333333333333329</v>
      </c>
      <c r="G202" s="24">
        <v>4.53</v>
      </c>
      <c r="H202" s="24">
        <v>4.3499999999999996</v>
      </c>
      <c r="I202" s="24">
        <v>6.26</v>
      </c>
    </row>
    <row r="203" spans="1:9" x14ac:dyDescent="0.25">
      <c r="A203" s="2">
        <v>2013</v>
      </c>
      <c r="B203" s="2" t="s">
        <v>7</v>
      </c>
      <c r="C203" s="16">
        <v>41474</v>
      </c>
      <c r="D203" s="25">
        <v>5952</v>
      </c>
      <c r="E203" s="25">
        <v>1778</v>
      </c>
      <c r="F203" s="23">
        <f t="shared" si="9"/>
        <v>74.083333333333329</v>
      </c>
      <c r="G203" s="24">
        <v>4.04</v>
      </c>
      <c r="H203" s="24">
        <v>4.4800000000000004</v>
      </c>
      <c r="I203" s="24">
        <v>6.8</v>
      </c>
    </row>
    <row r="204" spans="1:9" x14ac:dyDescent="0.25">
      <c r="A204" s="2">
        <v>2013</v>
      </c>
      <c r="B204" s="2" t="s">
        <v>7</v>
      </c>
      <c r="C204" s="16">
        <v>41475</v>
      </c>
      <c r="D204" s="25">
        <v>6724</v>
      </c>
      <c r="E204" s="25">
        <v>1588</v>
      </c>
      <c r="F204" s="23">
        <f t="shared" si="9"/>
        <v>66.166666666666671</v>
      </c>
      <c r="G204" s="24">
        <v>4.41</v>
      </c>
      <c r="H204" s="24">
        <v>4.42</v>
      </c>
      <c r="I204" s="24">
        <v>6.99</v>
      </c>
    </row>
    <row r="205" spans="1:9" x14ac:dyDescent="0.25">
      <c r="A205" s="2">
        <v>2013</v>
      </c>
      <c r="B205" s="2" t="s">
        <v>7</v>
      </c>
      <c r="C205" s="16">
        <v>41476</v>
      </c>
      <c r="D205" s="25">
        <v>6383</v>
      </c>
      <c r="E205" s="25">
        <v>1205</v>
      </c>
      <c r="F205" s="23">
        <f t="shared" si="9"/>
        <v>50.208333333333336</v>
      </c>
      <c r="G205" s="24">
        <v>5.1100000000000003</v>
      </c>
      <c r="H205" s="24">
        <v>5.01</v>
      </c>
      <c r="I205" s="24">
        <v>7.51</v>
      </c>
    </row>
    <row r="206" spans="1:9" x14ac:dyDescent="0.25">
      <c r="A206" s="2">
        <v>2013</v>
      </c>
      <c r="B206" s="2" t="s">
        <v>7</v>
      </c>
      <c r="C206" s="16">
        <v>41477</v>
      </c>
      <c r="D206" s="25">
        <v>5626</v>
      </c>
      <c r="E206" s="25">
        <v>1313</v>
      </c>
      <c r="F206" s="23">
        <f t="shared" si="9"/>
        <v>54.708333333333336</v>
      </c>
      <c r="G206" s="24">
        <v>4.87</v>
      </c>
      <c r="H206" s="24">
        <v>4.82</v>
      </c>
      <c r="I206" s="24">
        <v>6.33</v>
      </c>
    </row>
    <row r="207" spans="1:9" x14ac:dyDescent="0.25">
      <c r="A207" s="2">
        <v>2013</v>
      </c>
      <c r="B207" s="2" t="s">
        <v>7</v>
      </c>
      <c r="C207" s="16">
        <v>41478</v>
      </c>
      <c r="D207" s="25">
        <v>4795</v>
      </c>
      <c r="E207" s="25">
        <v>1163</v>
      </c>
      <c r="F207" s="23">
        <f t="shared" si="9"/>
        <v>48.458333333333336</v>
      </c>
      <c r="G207" s="24">
        <v>5.17</v>
      </c>
      <c r="H207" s="24">
        <v>5.0999999999999996</v>
      </c>
      <c r="I207" s="24">
        <v>6.48</v>
      </c>
    </row>
    <row r="208" spans="1:9" x14ac:dyDescent="0.25">
      <c r="A208" s="2">
        <v>2013</v>
      </c>
      <c r="B208" s="2" t="s">
        <v>7</v>
      </c>
      <c r="C208" s="16">
        <v>41479</v>
      </c>
      <c r="D208" s="25">
        <v>8917</v>
      </c>
      <c r="E208" s="25">
        <v>1245</v>
      </c>
      <c r="F208" s="23">
        <f t="shared" si="9"/>
        <v>51.875</v>
      </c>
      <c r="G208" s="24">
        <v>5.34</v>
      </c>
      <c r="H208" s="24">
        <v>5.19</v>
      </c>
      <c r="I208" s="24">
        <v>6.74</v>
      </c>
    </row>
    <row r="209" spans="1:9" x14ac:dyDescent="0.25">
      <c r="A209" s="2">
        <v>2013</v>
      </c>
      <c r="B209" s="2" t="s">
        <v>7</v>
      </c>
      <c r="C209" s="16">
        <v>41480</v>
      </c>
      <c r="D209" s="25">
        <v>8402</v>
      </c>
      <c r="E209" s="25">
        <v>1293</v>
      </c>
      <c r="F209" s="23">
        <f t="shared" si="9"/>
        <v>53.875</v>
      </c>
      <c r="G209" s="24">
        <v>5.71</v>
      </c>
      <c r="H209" s="24">
        <v>5.96</v>
      </c>
      <c r="I209" s="24">
        <v>8.43</v>
      </c>
    </row>
    <row r="210" spans="1:9" x14ac:dyDescent="0.25">
      <c r="A210" s="2">
        <v>2013</v>
      </c>
      <c r="B210" s="2" t="s">
        <v>7</v>
      </c>
      <c r="C210" s="16">
        <v>41481</v>
      </c>
      <c r="D210" s="25">
        <v>7059</v>
      </c>
      <c r="E210" s="25">
        <v>1924</v>
      </c>
      <c r="F210" s="23">
        <f t="shared" si="9"/>
        <v>80.166666666666671</v>
      </c>
      <c r="G210" s="24">
        <v>6.02</v>
      </c>
      <c r="H210" s="24">
        <v>5.95</v>
      </c>
      <c r="I210" s="24">
        <v>8.4</v>
      </c>
    </row>
    <row r="211" spans="1:9" x14ac:dyDescent="0.25">
      <c r="A211" s="2">
        <v>2013</v>
      </c>
      <c r="B211" s="2" t="s">
        <v>7</v>
      </c>
      <c r="C211" s="16">
        <v>41482</v>
      </c>
      <c r="D211" s="25">
        <v>4548</v>
      </c>
      <c r="E211" s="25">
        <v>1857</v>
      </c>
      <c r="F211" s="23">
        <f t="shared" si="9"/>
        <v>77.375</v>
      </c>
      <c r="G211" s="24">
        <v>6.19</v>
      </c>
      <c r="H211" s="24">
        <v>6.12</v>
      </c>
      <c r="I211" s="24">
        <v>9.3000000000000007</v>
      </c>
    </row>
    <row r="212" spans="1:9" x14ac:dyDescent="0.25">
      <c r="A212" s="2">
        <v>2013</v>
      </c>
      <c r="B212" s="2" t="s">
        <v>7</v>
      </c>
      <c r="C212" s="16">
        <v>41483</v>
      </c>
      <c r="D212" s="25">
        <v>3452</v>
      </c>
      <c r="E212" s="25">
        <v>735</v>
      </c>
      <c r="F212" s="23">
        <f t="shared" si="9"/>
        <v>30.625</v>
      </c>
      <c r="G212" s="24">
        <v>6.32</v>
      </c>
      <c r="H212" s="24">
        <v>6.57</v>
      </c>
      <c r="I212" s="24">
        <v>7.49</v>
      </c>
    </row>
    <row r="213" spans="1:9" x14ac:dyDescent="0.25">
      <c r="A213" s="2">
        <v>2013</v>
      </c>
      <c r="B213" s="2" t="s">
        <v>7</v>
      </c>
      <c r="C213" s="16">
        <v>41484</v>
      </c>
      <c r="D213" s="25">
        <v>4747</v>
      </c>
      <c r="E213" s="25">
        <v>1755</v>
      </c>
      <c r="F213" s="23">
        <f t="shared" si="9"/>
        <v>73.125</v>
      </c>
      <c r="G213" s="24">
        <v>5.79</v>
      </c>
      <c r="H213" s="24">
        <v>6</v>
      </c>
      <c r="I213" s="24">
        <v>6.15</v>
      </c>
    </row>
    <row r="214" spans="1:9" x14ac:dyDescent="0.25">
      <c r="A214" s="2">
        <v>2013</v>
      </c>
      <c r="B214" s="2" t="s">
        <v>7</v>
      </c>
      <c r="C214" s="16">
        <v>41485</v>
      </c>
      <c r="D214" s="25">
        <v>4842</v>
      </c>
      <c r="E214" s="25">
        <v>1725</v>
      </c>
      <c r="F214" s="23">
        <f t="shared" si="9"/>
        <v>71.875</v>
      </c>
      <c r="G214" s="24">
        <v>4.93</v>
      </c>
      <c r="H214" s="24">
        <v>4.9400000000000004</v>
      </c>
      <c r="I214" s="24">
        <v>4.92</v>
      </c>
    </row>
    <row r="215" spans="1:9" x14ac:dyDescent="0.25">
      <c r="A215" s="2">
        <v>2013</v>
      </c>
      <c r="B215" s="2" t="s">
        <v>7</v>
      </c>
      <c r="C215" s="16">
        <v>41486</v>
      </c>
      <c r="D215" s="25">
        <v>4861</v>
      </c>
      <c r="E215" s="25">
        <v>1843</v>
      </c>
      <c r="F215" s="23">
        <f t="shared" si="9"/>
        <v>76.791666666666671</v>
      </c>
      <c r="G215" s="24">
        <v>4.21</v>
      </c>
      <c r="H215" s="24">
        <v>4.12</v>
      </c>
      <c r="I215" s="24">
        <v>4.08</v>
      </c>
    </row>
    <row r="216" spans="1:9" x14ac:dyDescent="0.25">
      <c r="A216" s="2">
        <v>2013</v>
      </c>
      <c r="B216" s="2" t="s">
        <v>8</v>
      </c>
      <c r="C216" s="16">
        <v>41487</v>
      </c>
      <c r="D216" s="25">
        <v>5079</v>
      </c>
      <c r="E216" s="25">
        <v>2766</v>
      </c>
      <c r="F216" s="23">
        <f t="shared" si="9"/>
        <v>115.25</v>
      </c>
      <c r="G216" s="40">
        <v>3.75</v>
      </c>
      <c r="H216" s="40">
        <v>3.78</v>
      </c>
      <c r="I216" s="40">
        <v>3.83</v>
      </c>
    </row>
    <row r="217" spans="1:9" x14ac:dyDescent="0.25">
      <c r="A217" s="2">
        <v>2013</v>
      </c>
      <c r="B217" s="2" t="s">
        <v>8</v>
      </c>
      <c r="C217" s="16">
        <v>41488</v>
      </c>
      <c r="D217" s="25">
        <v>4452</v>
      </c>
      <c r="E217" s="25">
        <v>2044</v>
      </c>
      <c r="F217" s="23">
        <f t="shared" si="9"/>
        <v>85.166666666666671</v>
      </c>
      <c r="G217" s="40">
        <v>4.0229999999999997</v>
      </c>
      <c r="H217" s="40">
        <v>3.9</v>
      </c>
      <c r="I217" s="40">
        <v>3.73</v>
      </c>
    </row>
    <row r="218" spans="1:9" x14ac:dyDescent="0.25">
      <c r="A218" s="2">
        <v>2013</v>
      </c>
      <c r="B218" s="2" t="s">
        <v>8</v>
      </c>
      <c r="C218" s="16">
        <v>41489</v>
      </c>
      <c r="D218" s="25">
        <v>4766</v>
      </c>
      <c r="E218" s="25">
        <v>2544</v>
      </c>
      <c r="F218" s="23">
        <f t="shared" si="9"/>
        <v>106</v>
      </c>
      <c r="G218" s="42">
        <v>3.69</v>
      </c>
      <c r="H218" s="42">
        <v>3.73</v>
      </c>
      <c r="I218" s="41"/>
    </row>
    <row r="219" spans="1:9" x14ac:dyDescent="0.25">
      <c r="A219" s="2">
        <v>2013</v>
      </c>
      <c r="B219" s="2" t="s">
        <v>8</v>
      </c>
      <c r="C219" s="16">
        <v>41490</v>
      </c>
      <c r="D219" s="25">
        <v>2502</v>
      </c>
      <c r="E219" s="25">
        <v>2467</v>
      </c>
      <c r="F219" s="23">
        <f t="shared" si="9"/>
        <v>102.79166666666667</v>
      </c>
      <c r="G219" s="42">
        <v>3.56</v>
      </c>
      <c r="H219" s="42">
        <v>3.73</v>
      </c>
      <c r="I219" s="41"/>
    </row>
    <row r="220" spans="1:9" x14ac:dyDescent="0.25">
      <c r="A220" s="2">
        <v>2013</v>
      </c>
      <c r="B220" s="2" t="s">
        <v>8</v>
      </c>
      <c r="C220" s="16">
        <v>41491</v>
      </c>
      <c r="D220" s="25">
        <v>3373</v>
      </c>
      <c r="E220" s="25">
        <v>1602</v>
      </c>
      <c r="F220" s="23">
        <f t="shared" si="9"/>
        <v>66.75</v>
      </c>
      <c r="G220" s="42">
        <v>3.44</v>
      </c>
      <c r="H220" s="42">
        <v>3.37</v>
      </c>
      <c r="I220" s="41">
        <v>3.41</v>
      </c>
    </row>
    <row r="221" spans="1:9" x14ac:dyDescent="0.25">
      <c r="A221" s="2">
        <v>2013</v>
      </c>
      <c r="B221" s="2" t="s">
        <v>8</v>
      </c>
      <c r="C221" s="16">
        <v>41492</v>
      </c>
      <c r="D221" s="25">
        <v>5343</v>
      </c>
      <c r="E221" s="25">
        <v>2324</v>
      </c>
      <c r="F221" s="23">
        <f t="shared" si="9"/>
        <v>96.833333333333329</v>
      </c>
      <c r="G221" s="42">
        <v>3.32</v>
      </c>
      <c r="H221" s="42">
        <v>3.29</v>
      </c>
      <c r="I221" s="42">
        <v>2.92</v>
      </c>
    </row>
    <row r="222" spans="1:9" x14ac:dyDescent="0.25">
      <c r="A222" s="2">
        <v>2013</v>
      </c>
      <c r="B222" s="2" t="s">
        <v>8</v>
      </c>
      <c r="C222" s="16">
        <v>41493</v>
      </c>
      <c r="D222" s="25">
        <v>1853</v>
      </c>
      <c r="E222" s="25">
        <v>2443</v>
      </c>
      <c r="F222" s="23">
        <f t="shared" si="9"/>
        <v>101.79166666666667</v>
      </c>
      <c r="G222" s="42">
        <v>2.83</v>
      </c>
      <c r="H222" s="42">
        <v>2.93</v>
      </c>
      <c r="I222" s="42">
        <v>2.89</v>
      </c>
    </row>
    <row r="223" spans="1:9" x14ac:dyDescent="0.25">
      <c r="A223" s="2">
        <v>2013</v>
      </c>
      <c r="B223" s="2" t="s">
        <v>8</v>
      </c>
      <c r="C223" s="16">
        <v>41494</v>
      </c>
      <c r="D223" s="25">
        <v>2631</v>
      </c>
      <c r="E223" s="25">
        <v>1844</v>
      </c>
      <c r="F223" s="23">
        <f t="shared" si="9"/>
        <v>76.833333333333329</v>
      </c>
      <c r="G223" s="42">
        <v>1.98</v>
      </c>
      <c r="H223" s="42">
        <v>2.29</v>
      </c>
      <c r="I223" s="42">
        <v>2.23</v>
      </c>
    </row>
    <row r="224" spans="1:9" x14ac:dyDescent="0.25">
      <c r="A224" s="2">
        <v>2013</v>
      </c>
      <c r="B224" s="2" t="s">
        <v>8</v>
      </c>
      <c r="C224" s="16">
        <v>41495</v>
      </c>
      <c r="D224" s="25">
        <v>4311</v>
      </c>
      <c r="E224" s="25">
        <v>2048</v>
      </c>
      <c r="F224" s="23">
        <f t="shared" si="9"/>
        <v>85.333333333333329</v>
      </c>
      <c r="G224" s="42">
        <v>1.77</v>
      </c>
      <c r="H224" s="42">
        <v>2.23</v>
      </c>
      <c r="I224" s="42">
        <v>2.78</v>
      </c>
    </row>
    <row r="225" spans="1:9" x14ac:dyDescent="0.25">
      <c r="A225" s="2">
        <v>2013</v>
      </c>
      <c r="B225" s="2" t="s">
        <v>8</v>
      </c>
      <c r="C225" s="16">
        <v>41496</v>
      </c>
      <c r="D225" s="25">
        <v>2834</v>
      </c>
      <c r="E225" s="25">
        <v>2263</v>
      </c>
      <c r="F225" s="23">
        <f t="shared" si="9"/>
        <v>94.291666666666671</v>
      </c>
      <c r="G225" s="42">
        <v>2.63</v>
      </c>
      <c r="H225" s="42">
        <v>2.44</v>
      </c>
      <c r="I225" s="42">
        <v>3.84</v>
      </c>
    </row>
    <row r="226" spans="1:9" x14ac:dyDescent="0.25">
      <c r="A226" s="2">
        <v>2013</v>
      </c>
      <c r="B226" s="2" t="s">
        <v>8</v>
      </c>
      <c r="C226" s="16">
        <v>41497</v>
      </c>
      <c r="D226" s="25">
        <v>3041</v>
      </c>
      <c r="E226" s="25">
        <v>1878</v>
      </c>
      <c r="F226" s="23">
        <f t="shared" si="9"/>
        <v>78.25</v>
      </c>
      <c r="G226" s="42">
        <v>2.5499999999999998</v>
      </c>
      <c r="H226" s="42">
        <v>2.4</v>
      </c>
      <c r="I226" s="42">
        <v>3.85</v>
      </c>
    </row>
    <row r="227" spans="1:9" x14ac:dyDescent="0.25">
      <c r="A227" s="2">
        <v>2013</v>
      </c>
      <c r="B227" s="2" t="s">
        <v>8</v>
      </c>
      <c r="C227" s="16">
        <v>41498</v>
      </c>
      <c r="D227" s="25">
        <v>3293</v>
      </c>
      <c r="E227" s="25">
        <v>1124</v>
      </c>
      <c r="F227" s="23">
        <f t="shared" si="9"/>
        <v>46.833333333333336</v>
      </c>
      <c r="G227" s="42">
        <v>2.77</v>
      </c>
      <c r="H227" s="42">
        <v>2.8</v>
      </c>
      <c r="I227" s="42">
        <v>3.3</v>
      </c>
    </row>
    <row r="228" spans="1:9" x14ac:dyDescent="0.25">
      <c r="A228" s="2">
        <v>2013</v>
      </c>
      <c r="B228" s="2" t="s">
        <v>8</v>
      </c>
      <c r="C228" s="16">
        <v>41499</v>
      </c>
      <c r="D228" s="25">
        <v>1027</v>
      </c>
      <c r="E228" s="25">
        <v>1104</v>
      </c>
      <c r="F228" s="23">
        <f t="shared" si="9"/>
        <v>46</v>
      </c>
      <c r="G228" s="41">
        <v>2.74</v>
      </c>
      <c r="H228" s="41">
        <v>2.83</v>
      </c>
      <c r="I228" s="42">
        <v>3.91</v>
      </c>
    </row>
    <row r="229" spans="1:9" x14ac:dyDescent="0.25">
      <c r="A229" s="2">
        <v>2013</v>
      </c>
      <c r="B229" s="2" t="s">
        <v>8</v>
      </c>
      <c r="C229" s="16">
        <v>41500</v>
      </c>
      <c r="D229" s="25">
        <v>949</v>
      </c>
      <c r="E229" s="25">
        <v>881</v>
      </c>
      <c r="F229" s="23">
        <f t="shared" si="9"/>
        <v>36.708333333333336</v>
      </c>
      <c r="G229" s="42">
        <v>3.08</v>
      </c>
      <c r="H229" s="42">
        <v>2.96</v>
      </c>
      <c r="I229" s="42">
        <v>3.51</v>
      </c>
    </row>
    <row r="230" spans="1:9" x14ac:dyDescent="0.25">
      <c r="A230" s="2">
        <v>2013</v>
      </c>
      <c r="B230" s="2" t="s">
        <v>8</v>
      </c>
      <c r="C230" s="16">
        <v>41501</v>
      </c>
      <c r="D230" s="25">
        <v>1117</v>
      </c>
      <c r="E230" s="25">
        <v>1212</v>
      </c>
      <c r="F230" s="23">
        <f t="shared" si="9"/>
        <v>50.5</v>
      </c>
      <c r="G230" s="42">
        <v>3.18</v>
      </c>
      <c r="H230" s="42">
        <v>3.32</v>
      </c>
      <c r="I230" s="42">
        <v>3.8</v>
      </c>
    </row>
    <row r="231" spans="1:9" x14ac:dyDescent="0.25">
      <c r="A231" s="2">
        <v>2013</v>
      </c>
      <c r="B231" s="2" t="s">
        <v>8</v>
      </c>
      <c r="C231" s="16">
        <v>41502</v>
      </c>
      <c r="D231" s="25">
        <v>1104</v>
      </c>
      <c r="E231" s="25">
        <v>1342</v>
      </c>
      <c r="F231" s="23">
        <f t="shared" si="9"/>
        <v>55.916666666666664</v>
      </c>
      <c r="G231" s="42">
        <v>3.04</v>
      </c>
      <c r="H231" s="42">
        <v>3.01</v>
      </c>
      <c r="I231" s="42">
        <v>3.99</v>
      </c>
    </row>
    <row r="232" spans="1:9" x14ac:dyDescent="0.25">
      <c r="A232" s="2">
        <v>2013</v>
      </c>
      <c r="B232" s="2" t="s">
        <v>8</v>
      </c>
      <c r="C232" s="16">
        <v>41503</v>
      </c>
      <c r="D232" s="25">
        <v>914</v>
      </c>
      <c r="E232" s="25">
        <v>1077</v>
      </c>
      <c r="F232" s="23">
        <f t="shared" si="9"/>
        <v>44.875</v>
      </c>
      <c r="G232" s="42">
        <v>2.84</v>
      </c>
      <c r="H232" s="42">
        <v>2.87</v>
      </c>
      <c r="I232" s="42">
        <v>3.32</v>
      </c>
    </row>
    <row r="233" spans="1:9" x14ac:dyDescent="0.25">
      <c r="A233" s="2">
        <v>2013</v>
      </c>
      <c r="B233" s="2" t="s">
        <v>8</v>
      </c>
      <c r="C233" s="16">
        <v>41504</v>
      </c>
      <c r="D233" s="25">
        <v>838</v>
      </c>
      <c r="E233" s="25">
        <v>1166</v>
      </c>
      <c r="F233" s="23">
        <f t="shared" si="9"/>
        <v>48.583333333333336</v>
      </c>
      <c r="G233" s="42">
        <v>2.77</v>
      </c>
      <c r="H233" s="42">
        <v>3</v>
      </c>
      <c r="I233" s="42">
        <v>3.52</v>
      </c>
    </row>
    <row r="234" spans="1:9" x14ac:dyDescent="0.25">
      <c r="A234" s="2">
        <v>2013</v>
      </c>
      <c r="B234" s="2" t="s">
        <v>8</v>
      </c>
      <c r="C234" s="16">
        <v>41505</v>
      </c>
      <c r="D234" s="25">
        <v>825</v>
      </c>
      <c r="E234" s="25">
        <v>1315</v>
      </c>
      <c r="F234" s="23">
        <f t="shared" si="9"/>
        <v>54.791666666666664</v>
      </c>
      <c r="G234" s="42">
        <v>2.67</v>
      </c>
      <c r="H234" s="42">
        <v>2.74</v>
      </c>
      <c r="I234" s="42">
        <v>2.97</v>
      </c>
    </row>
    <row r="235" spans="1:9" x14ac:dyDescent="0.25">
      <c r="A235" s="2">
        <v>2013</v>
      </c>
      <c r="B235" s="2" t="s">
        <v>8</v>
      </c>
      <c r="C235" s="16">
        <v>41506</v>
      </c>
      <c r="D235" s="25">
        <v>1149</v>
      </c>
      <c r="E235" s="25">
        <v>729</v>
      </c>
      <c r="F235" s="23">
        <f t="shared" si="9"/>
        <v>30.375</v>
      </c>
      <c r="G235" s="42">
        <v>2.39</v>
      </c>
      <c r="H235" s="42">
        <v>2.48</v>
      </c>
      <c r="I235" s="42">
        <v>3.16</v>
      </c>
    </row>
    <row r="236" spans="1:9" x14ac:dyDescent="0.25">
      <c r="A236" s="2">
        <v>2013</v>
      </c>
      <c r="B236" s="2" t="s">
        <v>8</v>
      </c>
      <c r="C236" s="16">
        <v>41507</v>
      </c>
      <c r="D236" s="25">
        <v>1342</v>
      </c>
      <c r="E236" s="25">
        <v>901</v>
      </c>
      <c r="F236" s="23">
        <f t="shared" si="9"/>
        <v>37.541666666666664</v>
      </c>
      <c r="G236" s="42">
        <v>2.15</v>
      </c>
      <c r="H236" s="42">
        <v>2.41</v>
      </c>
      <c r="I236" s="42">
        <v>1.33</v>
      </c>
    </row>
    <row r="237" spans="1:9" x14ac:dyDescent="0.25">
      <c r="A237" s="2">
        <v>2013</v>
      </c>
      <c r="B237" s="2" t="s">
        <v>8</v>
      </c>
      <c r="C237" s="16">
        <v>41508</v>
      </c>
      <c r="F237" s="23">
        <f t="shared" si="9"/>
        <v>0</v>
      </c>
    </row>
    <row r="238" spans="1:9" x14ac:dyDescent="0.25">
      <c r="A238" s="2">
        <v>2013</v>
      </c>
      <c r="B238" s="2" t="s">
        <v>8</v>
      </c>
      <c r="C238" s="16">
        <v>41509</v>
      </c>
      <c r="F238" s="23">
        <f t="shared" si="9"/>
        <v>0</v>
      </c>
    </row>
    <row r="239" spans="1:9" x14ac:dyDescent="0.25">
      <c r="A239" s="2">
        <v>2013</v>
      </c>
      <c r="B239" s="2" t="s">
        <v>8</v>
      </c>
      <c r="C239" s="16">
        <v>41510</v>
      </c>
      <c r="F239" s="23">
        <f t="shared" si="9"/>
        <v>0</v>
      </c>
    </row>
    <row r="240" spans="1:9" x14ac:dyDescent="0.25">
      <c r="A240" s="2">
        <v>2013</v>
      </c>
      <c r="B240" s="2" t="s">
        <v>8</v>
      </c>
      <c r="C240" s="16">
        <v>41511</v>
      </c>
      <c r="F240" s="23">
        <f t="shared" si="9"/>
        <v>0</v>
      </c>
    </row>
    <row r="241" spans="1:9" x14ac:dyDescent="0.25">
      <c r="A241" s="2">
        <v>2013</v>
      </c>
      <c r="B241" s="2" t="s">
        <v>8</v>
      </c>
      <c r="C241" s="16">
        <v>41512</v>
      </c>
      <c r="F241" s="23">
        <f t="shared" si="9"/>
        <v>0</v>
      </c>
    </row>
    <row r="242" spans="1:9" x14ac:dyDescent="0.25">
      <c r="A242" s="2">
        <v>2013</v>
      </c>
      <c r="B242" s="2" t="s">
        <v>8</v>
      </c>
      <c r="C242" s="16">
        <v>41513</v>
      </c>
      <c r="F242" s="23">
        <f t="shared" si="9"/>
        <v>0</v>
      </c>
    </row>
    <row r="243" spans="1:9" x14ac:dyDescent="0.25">
      <c r="A243" s="2">
        <v>2013</v>
      </c>
      <c r="B243" s="2" t="s">
        <v>8</v>
      </c>
      <c r="C243" s="16">
        <v>41514</v>
      </c>
      <c r="F243" s="23">
        <f t="shared" si="9"/>
        <v>0</v>
      </c>
    </row>
    <row r="244" spans="1:9" x14ac:dyDescent="0.25">
      <c r="A244" s="2">
        <v>2013</v>
      </c>
      <c r="B244" s="2" t="s">
        <v>8</v>
      </c>
      <c r="C244" s="16">
        <v>41515</v>
      </c>
      <c r="F244" s="23">
        <f t="shared" si="9"/>
        <v>0</v>
      </c>
    </row>
    <row r="245" spans="1:9" x14ac:dyDescent="0.25">
      <c r="A245" s="2">
        <v>2013</v>
      </c>
      <c r="B245" s="2" t="s">
        <v>8</v>
      </c>
      <c r="C245" s="16">
        <v>41516</v>
      </c>
      <c r="F245" s="23">
        <f t="shared" si="9"/>
        <v>0</v>
      </c>
    </row>
    <row r="246" spans="1:9" x14ac:dyDescent="0.25">
      <c r="A246" s="2">
        <v>2013</v>
      </c>
      <c r="B246" s="2" t="s">
        <v>8</v>
      </c>
      <c r="C246" s="16">
        <v>41517</v>
      </c>
      <c r="F246" s="23">
        <f t="shared" si="9"/>
        <v>0</v>
      </c>
    </row>
    <row r="247" spans="1:9" x14ac:dyDescent="0.25">
      <c r="A247" s="2">
        <v>2013</v>
      </c>
      <c r="B247" s="2" t="s">
        <v>9</v>
      </c>
      <c r="C247" s="16">
        <v>41518</v>
      </c>
      <c r="D247" s="25"/>
      <c r="E247" s="25">
        <v>225</v>
      </c>
      <c r="F247" s="23">
        <f t="shared" si="9"/>
        <v>9.375</v>
      </c>
      <c r="G247" s="42">
        <v>4.2300000000000004</v>
      </c>
      <c r="H247" s="42">
        <v>4.22</v>
      </c>
      <c r="I247" s="42">
        <v>4.9800000000000004</v>
      </c>
    </row>
    <row r="248" spans="1:9" x14ac:dyDescent="0.25">
      <c r="A248" s="2">
        <v>2013</v>
      </c>
      <c r="B248" s="2" t="s">
        <v>9</v>
      </c>
      <c r="C248" s="16">
        <v>41519</v>
      </c>
      <c r="D248" s="25">
        <v>3882</v>
      </c>
      <c r="E248" s="25">
        <v>1634</v>
      </c>
      <c r="F248" s="23">
        <f t="shared" si="9"/>
        <v>68.083333333333329</v>
      </c>
      <c r="G248" s="42">
        <v>4.18</v>
      </c>
      <c r="H248" s="42">
        <v>4.1100000000000003</v>
      </c>
      <c r="I248" s="42">
        <v>5.66</v>
      </c>
    </row>
    <row r="249" spans="1:9" x14ac:dyDescent="0.25">
      <c r="A249" s="2">
        <v>2013</v>
      </c>
      <c r="B249" s="2" t="s">
        <v>9</v>
      </c>
      <c r="C249" s="16">
        <v>41520</v>
      </c>
      <c r="D249" s="25">
        <v>2284</v>
      </c>
      <c r="E249" s="25">
        <v>682</v>
      </c>
      <c r="F249" s="23">
        <f t="shared" si="9"/>
        <v>28.416666666666668</v>
      </c>
      <c r="G249" s="42">
        <v>4.3499999999999996</v>
      </c>
      <c r="H249" s="42">
        <v>4.2699999999999996</v>
      </c>
      <c r="I249" s="42">
        <v>4.1500000000000004</v>
      </c>
    </row>
    <row r="250" spans="1:9" x14ac:dyDescent="0.25">
      <c r="A250" s="2">
        <v>2013</v>
      </c>
      <c r="B250" s="2" t="s">
        <v>9</v>
      </c>
      <c r="C250" s="16">
        <v>41521</v>
      </c>
      <c r="D250" s="25">
        <v>4943</v>
      </c>
      <c r="E250" s="25">
        <v>784</v>
      </c>
      <c r="F250" s="23">
        <f t="shared" si="9"/>
        <v>32.666666666666664</v>
      </c>
      <c r="G250" s="42">
        <v>4.3499999999999996</v>
      </c>
      <c r="H250" s="42">
        <v>4.28</v>
      </c>
      <c r="I250" s="42">
        <v>4.74</v>
      </c>
    </row>
    <row r="251" spans="1:9" x14ac:dyDescent="0.25">
      <c r="A251" s="2">
        <v>2013</v>
      </c>
      <c r="B251" s="2" t="s">
        <v>9</v>
      </c>
      <c r="C251" s="16">
        <v>41522</v>
      </c>
      <c r="D251" s="25">
        <v>2582</v>
      </c>
      <c r="E251" s="25">
        <v>593</v>
      </c>
      <c r="F251" s="23">
        <f t="shared" si="9"/>
        <v>24.708333333333332</v>
      </c>
      <c r="G251" s="42">
        <v>4.51</v>
      </c>
      <c r="H251" s="42">
        <v>4.5999999999999996</v>
      </c>
      <c r="I251" s="42">
        <v>4.67</v>
      </c>
    </row>
    <row r="252" spans="1:9" x14ac:dyDescent="0.25">
      <c r="A252" s="2">
        <v>2013</v>
      </c>
      <c r="B252" s="2" t="s">
        <v>9</v>
      </c>
      <c r="C252" s="16">
        <v>41523</v>
      </c>
      <c r="D252" s="25">
        <v>1835</v>
      </c>
      <c r="E252" s="25">
        <v>839</v>
      </c>
      <c r="F252" s="23">
        <f t="shared" si="9"/>
        <v>34.958333333333336</v>
      </c>
      <c r="G252" s="42">
        <v>4.2</v>
      </c>
      <c r="H252" s="42">
        <v>4.2699999999999996</v>
      </c>
      <c r="I252" s="42">
        <v>5</v>
      </c>
    </row>
    <row r="253" spans="1:9" x14ac:dyDescent="0.25">
      <c r="A253" s="2">
        <v>2013</v>
      </c>
      <c r="B253" s="2" t="s">
        <v>9</v>
      </c>
      <c r="C253" s="16">
        <v>41524</v>
      </c>
      <c r="D253" s="25">
        <v>1986</v>
      </c>
      <c r="E253" s="25">
        <v>614</v>
      </c>
      <c r="F253" s="23">
        <f t="shared" si="9"/>
        <v>25.583333333333332</v>
      </c>
      <c r="G253" s="42">
        <v>4.2</v>
      </c>
      <c r="H253" s="42">
        <v>4.2699999999999996</v>
      </c>
      <c r="I253" s="42">
        <v>4.76</v>
      </c>
    </row>
    <row r="254" spans="1:9" x14ac:dyDescent="0.25">
      <c r="A254" s="2">
        <v>2013</v>
      </c>
      <c r="B254" s="2" t="s">
        <v>9</v>
      </c>
      <c r="C254" s="16">
        <v>41525</v>
      </c>
      <c r="D254" s="25"/>
      <c r="E254" s="25"/>
      <c r="F254" s="23">
        <f t="shared" si="9"/>
        <v>0</v>
      </c>
      <c r="G254" s="42"/>
      <c r="H254" s="42"/>
      <c r="I254" s="42"/>
    </row>
    <row r="255" spans="1:9" x14ac:dyDescent="0.25">
      <c r="A255" s="2">
        <v>2013</v>
      </c>
      <c r="B255" s="2" t="s">
        <v>9</v>
      </c>
      <c r="C255" s="16">
        <v>41526</v>
      </c>
      <c r="D255" s="25">
        <v>2671</v>
      </c>
      <c r="E255" s="25">
        <v>294</v>
      </c>
      <c r="F255" s="23">
        <f t="shared" si="9"/>
        <v>12.25</v>
      </c>
      <c r="G255" s="42">
        <v>3.87</v>
      </c>
      <c r="H255" s="42">
        <v>4.34</v>
      </c>
      <c r="I255" s="42">
        <v>4.74</v>
      </c>
    </row>
    <row r="256" spans="1:9" x14ac:dyDescent="0.25">
      <c r="A256" s="2">
        <v>2013</v>
      </c>
      <c r="B256" s="2" t="s">
        <v>9</v>
      </c>
      <c r="C256" s="16">
        <v>41527</v>
      </c>
      <c r="D256" s="25">
        <v>3060</v>
      </c>
      <c r="E256" s="25">
        <v>615</v>
      </c>
      <c r="F256" s="23">
        <f t="shared" si="9"/>
        <v>25.625</v>
      </c>
      <c r="G256" s="42">
        <v>4.67</v>
      </c>
      <c r="H256" s="42">
        <v>4.49</v>
      </c>
      <c r="I256" s="42">
        <v>5.05</v>
      </c>
    </row>
    <row r="257" spans="1:9" x14ac:dyDescent="0.25">
      <c r="A257" s="2">
        <v>2013</v>
      </c>
      <c r="B257" s="2" t="s">
        <v>9</v>
      </c>
      <c r="C257" s="16">
        <v>41528</v>
      </c>
      <c r="D257" s="25">
        <v>5137</v>
      </c>
      <c r="E257" s="25">
        <v>822</v>
      </c>
      <c r="F257" s="23">
        <f t="shared" si="9"/>
        <v>34.25</v>
      </c>
      <c r="G257" s="42">
        <v>3.94</v>
      </c>
      <c r="H257" s="42">
        <v>4.25</v>
      </c>
      <c r="I257" s="42">
        <v>4.8600000000000003</v>
      </c>
    </row>
    <row r="258" spans="1:9" x14ac:dyDescent="0.25">
      <c r="A258" s="2">
        <v>2013</v>
      </c>
      <c r="B258" s="2" t="s">
        <v>9</v>
      </c>
      <c r="C258" s="16">
        <v>41529</v>
      </c>
      <c r="D258" s="25">
        <v>4584</v>
      </c>
      <c r="E258" s="25">
        <v>902</v>
      </c>
      <c r="F258" s="23">
        <f t="shared" ref="F258:F320" si="10">E258/24</f>
        <v>37.583333333333336</v>
      </c>
      <c r="G258" s="42">
        <v>3.59</v>
      </c>
      <c r="H258" s="42">
        <v>4.93</v>
      </c>
      <c r="I258" s="42">
        <v>5.16</v>
      </c>
    </row>
    <row r="259" spans="1:9" x14ac:dyDescent="0.25">
      <c r="A259" s="2">
        <v>2013</v>
      </c>
      <c r="B259" s="2" t="s">
        <v>9</v>
      </c>
      <c r="C259" s="16">
        <v>41530</v>
      </c>
      <c r="D259" s="25">
        <v>3104</v>
      </c>
      <c r="E259" s="25">
        <v>646</v>
      </c>
      <c r="F259" s="23">
        <f t="shared" si="10"/>
        <v>26.916666666666668</v>
      </c>
      <c r="G259" s="42">
        <v>4.3899999999999997</v>
      </c>
      <c r="H259" s="42">
        <v>3.79</v>
      </c>
      <c r="I259" s="42">
        <v>4.6900000000000004</v>
      </c>
    </row>
    <row r="260" spans="1:9" x14ac:dyDescent="0.25">
      <c r="A260" s="2">
        <v>2013</v>
      </c>
      <c r="B260" s="2" t="s">
        <v>9</v>
      </c>
      <c r="C260" s="16">
        <v>41531</v>
      </c>
      <c r="D260" s="25">
        <v>457</v>
      </c>
      <c r="E260" s="25">
        <v>572</v>
      </c>
      <c r="F260" s="23">
        <f t="shared" si="10"/>
        <v>23.833333333333332</v>
      </c>
      <c r="G260" s="42">
        <v>4.7</v>
      </c>
      <c r="H260" s="42">
        <v>4.7699999999999996</v>
      </c>
      <c r="I260" s="42">
        <v>5.04</v>
      </c>
    </row>
    <row r="261" spans="1:9" x14ac:dyDescent="0.25">
      <c r="A261" s="2">
        <v>2013</v>
      </c>
      <c r="B261" s="2" t="s">
        <v>9</v>
      </c>
      <c r="C261" s="16">
        <v>41532</v>
      </c>
      <c r="D261" s="25"/>
      <c r="E261" s="25"/>
      <c r="F261" s="23">
        <f t="shared" si="10"/>
        <v>0</v>
      </c>
      <c r="G261" s="42"/>
      <c r="H261" s="42"/>
      <c r="I261" s="42"/>
    </row>
    <row r="262" spans="1:9" x14ac:dyDescent="0.25">
      <c r="A262" s="2">
        <v>2013</v>
      </c>
      <c r="B262" s="2" t="s">
        <v>9</v>
      </c>
      <c r="C262" s="16">
        <v>41533</v>
      </c>
      <c r="D262" s="25">
        <v>26</v>
      </c>
      <c r="E262" s="25">
        <v>644</v>
      </c>
      <c r="F262" s="23">
        <f t="shared" si="10"/>
        <v>26.833333333333332</v>
      </c>
      <c r="G262" s="42">
        <v>4.3099999999999996</v>
      </c>
      <c r="H262" s="42">
        <v>4.1500000000000004</v>
      </c>
      <c r="I262" s="42">
        <v>5</v>
      </c>
    </row>
    <row r="263" spans="1:9" x14ac:dyDescent="0.25">
      <c r="A263" s="2">
        <v>2013</v>
      </c>
      <c r="B263" s="2" t="s">
        <v>9</v>
      </c>
      <c r="C263" s="16">
        <v>41534</v>
      </c>
      <c r="D263" s="25">
        <v>11</v>
      </c>
      <c r="E263" s="25">
        <v>503</v>
      </c>
      <c r="F263" s="23">
        <f t="shared" si="10"/>
        <v>20.958333333333332</v>
      </c>
      <c r="G263" s="42"/>
      <c r="H263" s="42"/>
      <c r="I263" s="42"/>
    </row>
    <row r="264" spans="1:9" x14ac:dyDescent="0.25">
      <c r="A264" s="2">
        <v>2013</v>
      </c>
      <c r="B264" s="2" t="s">
        <v>9</v>
      </c>
      <c r="C264" s="16">
        <v>41535</v>
      </c>
      <c r="D264" s="25"/>
      <c r="E264" s="25"/>
      <c r="F264" s="23">
        <f t="shared" si="10"/>
        <v>0</v>
      </c>
      <c r="G264" s="42"/>
      <c r="H264" s="42"/>
      <c r="I264" s="42"/>
    </row>
    <row r="265" spans="1:9" x14ac:dyDescent="0.25">
      <c r="A265" s="2">
        <v>2013</v>
      </c>
      <c r="B265" s="2" t="s">
        <v>9</v>
      </c>
      <c r="C265" s="16">
        <v>41536</v>
      </c>
      <c r="D265" s="25"/>
      <c r="E265" s="25"/>
      <c r="F265" s="23">
        <f t="shared" si="10"/>
        <v>0</v>
      </c>
      <c r="G265" s="42"/>
      <c r="H265" s="42"/>
      <c r="I265" s="42"/>
    </row>
    <row r="266" spans="1:9" x14ac:dyDescent="0.25">
      <c r="A266" s="2">
        <v>2013</v>
      </c>
      <c r="B266" s="2" t="s">
        <v>9</v>
      </c>
      <c r="C266" s="16">
        <v>41537</v>
      </c>
      <c r="D266" s="25"/>
      <c r="E266" s="25"/>
      <c r="F266" s="23">
        <f t="shared" si="10"/>
        <v>0</v>
      </c>
      <c r="G266" s="42"/>
      <c r="H266" s="42"/>
      <c r="I266" s="42"/>
    </row>
    <row r="267" spans="1:9" x14ac:dyDescent="0.25">
      <c r="A267" s="2">
        <v>2013</v>
      </c>
      <c r="B267" s="2" t="s">
        <v>9</v>
      </c>
      <c r="C267" s="16">
        <v>41538</v>
      </c>
      <c r="D267" s="25">
        <v>58</v>
      </c>
      <c r="E267" s="25">
        <v>600</v>
      </c>
      <c r="F267" s="23">
        <f t="shared" si="10"/>
        <v>25</v>
      </c>
      <c r="G267" s="42">
        <v>4.18</v>
      </c>
      <c r="H267" s="42">
        <v>4.21</v>
      </c>
      <c r="I267" s="42">
        <v>5.4</v>
      </c>
    </row>
    <row r="268" spans="1:9" x14ac:dyDescent="0.25">
      <c r="A268" s="2">
        <v>2013</v>
      </c>
      <c r="B268" s="2" t="s">
        <v>9</v>
      </c>
      <c r="C268" s="16">
        <v>41539</v>
      </c>
      <c r="D268" s="25"/>
      <c r="E268" s="25"/>
      <c r="F268" s="23">
        <f t="shared" si="10"/>
        <v>0</v>
      </c>
      <c r="G268" s="42"/>
      <c r="H268" s="42"/>
      <c r="I268" s="42"/>
    </row>
    <row r="269" spans="1:9" x14ac:dyDescent="0.25">
      <c r="A269" s="2">
        <v>2013</v>
      </c>
      <c r="B269" s="2" t="s">
        <v>9</v>
      </c>
      <c r="C269" s="16">
        <v>41540</v>
      </c>
      <c r="D269" s="25">
        <v>236</v>
      </c>
      <c r="E269" s="25">
        <v>292</v>
      </c>
      <c r="F269" s="23">
        <f t="shared" si="10"/>
        <v>12.166666666666666</v>
      </c>
      <c r="G269" s="42">
        <v>4.6500000000000004</v>
      </c>
      <c r="H269" s="42">
        <v>4.6399999999999997</v>
      </c>
      <c r="I269" s="42">
        <v>5.9</v>
      </c>
    </row>
    <row r="270" spans="1:9" x14ac:dyDescent="0.25">
      <c r="A270" s="2">
        <v>2013</v>
      </c>
      <c r="B270" s="2" t="s">
        <v>9</v>
      </c>
      <c r="C270" s="16">
        <v>41541</v>
      </c>
      <c r="D270" s="25">
        <v>556</v>
      </c>
      <c r="E270" s="25">
        <v>423</v>
      </c>
      <c r="F270" s="23">
        <f t="shared" si="10"/>
        <v>17.625</v>
      </c>
      <c r="G270" s="42">
        <v>4.29</v>
      </c>
      <c r="H270" s="42">
        <v>4.8600000000000003</v>
      </c>
      <c r="I270" s="42">
        <v>5.3</v>
      </c>
    </row>
    <row r="271" spans="1:9" x14ac:dyDescent="0.25">
      <c r="A271" s="2">
        <v>2013</v>
      </c>
      <c r="B271" s="2" t="s">
        <v>9</v>
      </c>
      <c r="C271" s="16">
        <v>41542</v>
      </c>
      <c r="D271" s="25">
        <v>619</v>
      </c>
      <c r="E271" s="25">
        <v>459</v>
      </c>
      <c r="F271" s="23">
        <f t="shared" si="10"/>
        <v>19.125</v>
      </c>
      <c r="G271" s="42">
        <v>3.95</v>
      </c>
      <c r="H271" s="42">
        <v>4.5</v>
      </c>
      <c r="I271" s="42">
        <v>3.82</v>
      </c>
    </row>
    <row r="272" spans="1:9" x14ac:dyDescent="0.25">
      <c r="A272" s="2">
        <v>2013</v>
      </c>
      <c r="B272" s="2" t="s">
        <v>9</v>
      </c>
      <c r="C272" s="16">
        <v>41543</v>
      </c>
      <c r="D272" s="25">
        <v>903</v>
      </c>
      <c r="E272" s="25">
        <v>432</v>
      </c>
      <c r="F272" s="23">
        <f t="shared" si="10"/>
        <v>18</v>
      </c>
      <c r="G272" s="42">
        <v>3.8</v>
      </c>
      <c r="H272" s="42">
        <v>4.7</v>
      </c>
      <c r="I272" s="42">
        <v>5.18</v>
      </c>
    </row>
    <row r="273" spans="1:9" x14ac:dyDescent="0.25">
      <c r="A273" s="2">
        <v>2013</v>
      </c>
      <c r="B273" s="2" t="s">
        <v>9</v>
      </c>
      <c r="C273" s="16">
        <v>41544</v>
      </c>
      <c r="D273" s="25">
        <v>1296</v>
      </c>
      <c r="E273" s="25">
        <v>596</v>
      </c>
      <c r="F273" s="23">
        <f t="shared" si="10"/>
        <v>24.833333333333332</v>
      </c>
      <c r="G273" s="42">
        <v>4.45</v>
      </c>
      <c r="H273" s="42">
        <v>4.46</v>
      </c>
      <c r="I273" s="42">
        <v>4.47</v>
      </c>
    </row>
    <row r="274" spans="1:9" x14ac:dyDescent="0.25">
      <c r="A274" s="2">
        <v>2013</v>
      </c>
      <c r="B274" s="2" t="s">
        <v>9</v>
      </c>
      <c r="C274" s="16">
        <v>41545</v>
      </c>
      <c r="D274" s="25">
        <v>97</v>
      </c>
      <c r="E274" s="25">
        <v>583</v>
      </c>
      <c r="F274" s="23">
        <f t="shared" si="10"/>
        <v>24.291666666666668</v>
      </c>
      <c r="G274" s="42">
        <v>4.37</v>
      </c>
      <c r="H274" s="42">
        <v>4.38</v>
      </c>
      <c r="I274" s="42">
        <v>5.04</v>
      </c>
    </row>
    <row r="275" spans="1:9" x14ac:dyDescent="0.25">
      <c r="A275" s="2">
        <v>2013</v>
      </c>
      <c r="B275" s="2" t="s">
        <v>9</v>
      </c>
      <c r="C275" s="16">
        <v>41546</v>
      </c>
      <c r="D275" s="25"/>
      <c r="E275" s="25"/>
      <c r="F275" s="23">
        <f t="shared" si="10"/>
        <v>0</v>
      </c>
      <c r="G275" s="42"/>
      <c r="H275" s="42"/>
      <c r="I275" s="42"/>
    </row>
    <row r="276" spans="1:9" x14ac:dyDescent="0.25">
      <c r="A276" s="2">
        <v>2013</v>
      </c>
      <c r="B276" s="2" t="s">
        <v>9</v>
      </c>
      <c r="C276" s="16">
        <v>41547</v>
      </c>
      <c r="D276" s="25"/>
      <c r="E276" s="25">
        <v>730</v>
      </c>
      <c r="F276" s="23">
        <f t="shared" si="10"/>
        <v>30.416666666666668</v>
      </c>
      <c r="G276" s="42">
        <v>4.04</v>
      </c>
      <c r="H276" s="42">
        <v>4.21</v>
      </c>
      <c r="I276" s="42">
        <v>4.79</v>
      </c>
    </row>
    <row r="277" spans="1:9" x14ac:dyDescent="0.25">
      <c r="A277" s="2">
        <v>2013</v>
      </c>
      <c r="B277" s="2" t="s">
        <v>10</v>
      </c>
      <c r="C277" s="16">
        <v>41548</v>
      </c>
      <c r="D277" s="25">
        <v>1601</v>
      </c>
      <c r="E277" s="25">
        <v>1029</v>
      </c>
      <c r="F277" s="23">
        <f t="shared" si="10"/>
        <v>42.875</v>
      </c>
      <c r="G277" s="42">
        <v>4.2</v>
      </c>
      <c r="H277" s="42">
        <v>4.25</v>
      </c>
      <c r="I277" s="42">
        <v>5.21</v>
      </c>
    </row>
    <row r="278" spans="1:9" x14ac:dyDescent="0.25">
      <c r="A278" s="2">
        <v>2013</v>
      </c>
      <c r="B278" s="2" t="s">
        <v>10</v>
      </c>
      <c r="C278" s="16">
        <v>41549</v>
      </c>
      <c r="D278" s="25">
        <v>1248</v>
      </c>
      <c r="E278" s="25">
        <v>1111</v>
      </c>
      <c r="F278" s="23">
        <f t="shared" si="10"/>
        <v>46.291666666666664</v>
      </c>
      <c r="G278" s="42">
        <v>4.09</v>
      </c>
      <c r="H278" s="42">
        <v>4.2300000000000004</v>
      </c>
      <c r="I278" s="42">
        <v>4.49</v>
      </c>
    </row>
    <row r="279" spans="1:9" x14ac:dyDescent="0.25">
      <c r="A279" s="2">
        <v>2013</v>
      </c>
      <c r="B279" s="2" t="s">
        <v>10</v>
      </c>
      <c r="C279" s="16">
        <v>41550</v>
      </c>
      <c r="D279" s="25">
        <v>1718</v>
      </c>
      <c r="E279" s="25">
        <v>1324</v>
      </c>
      <c r="F279" s="23">
        <f t="shared" si="10"/>
        <v>55.166666666666664</v>
      </c>
      <c r="G279" s="42">
        <v>4.3600000000000003</v>
      </c>
      <c r="H279" s="42">
        <v>4.3899999999999997</v>
      </c>
      <c r="I279" s="42">
        <v>5.56</v>
      </c>
    </row>
    <row r="280" spans="1:9" x14ac:dyDescent="0.25">
      <c r="A280" s="2">
        <v>2013</v>
      </c>
      <c r="B280" s="2" t="s">
        <v>10</v>
      </c>
      <c r="C280" s="16">
        <v>41551</v>
      </c>
      <c r="D280" s="25">
        <v>1378</v>
      </c>
      <c r="E280" s="25">
        <v>1403</v>
      </c>
      <c r="F280" s="23">
        <f t="shared" si="10"/>
        <v>58.458333333333336</v>
      </c>
      <c r="G280" s="42">
        <v>4.4000000000000004</v>
      </c>
      <c r="H280" s="42">
        <v>4.5</v>
      </c>
      <c r="I280" s="42">
        <v>5.82</v>
      </c>
    </row>
    <row r="281" spans="1:9" x14ac:dyDescent="0.25">
      <c r="A281" s="2">
        <v>2013</v>
      </c>
      <c r="B281" s="2" t="s">
        <v>10</v>
      </c>
      <c r="C281" s="16">
        <v>41552</v>
      </c>
      <c r="D281" s="25">
        <v>844</v>
      </c>
      <c r="E281" s="25">
        <v>618</v>
      </c>
      <c r="F281" s="23">
        <f t="shared" si="10"/>
        <v>25.75</v>
      </c>
      <c r="G281" s="42">
        <v>4.5199999999999996</v>
      </c>
      <c r="H281" s="42">
        <v>4.7</v>
      </c>
      <c r="I281" s="42">
        <v>4.12</v>
      </c>
    </row>
    <row r="282" spans="1:9" x14ac:dyDescent="0.25">
      <c r="A282" s="2">
        <v>2013</v>
      </c>
      <c r="B282" s="2" t="s">
        <v>10</v>
      </c>
      <c r="C282" s="16">
        <v>41553</v>
      </c>
      <c r="D282" s="25"/>
      <c r="E282" s="25"/>
      <c r="F282" s="23">
        <f t="shared" si="10"/>
        <v>0</v>
      </c>
      <c r="G282" s="42"/>
      <c r="H282" s="42"/>
      <c r="I282" s="42"/>
    </row>
    <row r="283" spans="1:9" x14ac:dyDescent="0.25">
      <c r="A283" s="2">
        <v>2013</v>
      </c>
      <c r="B283" s="2" t="s">
        <v>10</v>
      </c>
      <c r="C283" s="16">
        <v>41554</v>
      </c>
      <c r="D283" s="25">
        <v>892</v>
      </c>
      <c r="E283" s="25">
        <v>750</v>
      </c>
      <c r="F283" s="23">
        <f t="shared" si="10"/>
        <v>31.25</v>
      </c>
      <c r="G283" s="42">
        <v>4.34</v>
      </c>
      <c r="H283" s="42">
        <v>4.5999999999999996</v>
      </c>
      <c r="I283" s="42">
        <v>4.46</v>
      </c>
    </row>
    <row r="284" spans="1:9" x14ac:dyDescent="0.25">
      <c r="A284" s="2">
        <v>2013</v>
      </c>
      <c r="B284" s="2" t="s">
        <v>10</v>
      </c>
      <c r="C284" s="16">
        <v>41555</v>
      </c>
      <c r="D284" s="25">
        <v>3091</v>
      </c>
      <c r="E284" s="25">
        <v>998</v>
      </c>
      <c r="F284" s="23">
        <f t="shared" si="10"/>
        <v>41.583333333333336</v>
      </c>
      <c r="G284" s="42">
        <v>4.3899999999999997</v>
      </c>
      <c r="H284" s="42">
        <v>4.75</v>
      </c>
      <c r="I284" s="42">
        <v>5.41</v>
      </c>
    </row>
    <row r="285" spans="1:9" x14ac:dyDescent="0.25">
      <c r="A285" s="2">
        <v>2013</v>
      </c>
      <c r="B285" s="2" t="s">
        <v>10</v>
      </c>
      <c r="C285" s="16">
        <v>41556</v>
      </c>
      <c r="D285" s="25">
        <v>4577</v>
      </c>
      <c r="E285" s="25">
        <v>892</v>
      </c>
      <c r="F285" s="23">
        <f t="shared" si="10"/>
        <v>37.166666666666664</v>
      </c>
      <c r="G285" s="42">
        <v>4.6900000000000004</v>
      </c>
      <c r="H285" s="42">
        <v>5</v>
      </c>
      <c r="I285" s="42">
        <v>5.72</v>
      </c>
    </row>
    <row r="286" spans="1:9" x14ac:dyDescent="0.25">
      <c r="A286" s="2">
        <v>2013</v>
      </c>
      <c r="B286" s="2" t="s">
        <v>10</v>
      </c>
      <c r="C286" s="16">
        <v>41557</v>
      </c>
      <c r="D286" s="25">
        <v>2498</v>
      </c>
      <c r="E286" s="25">
        <v>920</v>
      </c>
      <c r="F286" s="23">
        <f t="shared" si="10"/>
        <v>38.333333333333336</v>
      </c>
      <c r="G286" s="42">
        <v>4.68</v>
      </c>
      <c r="H286" s="42">
        <v>4.96</v>
      </c>
      <c r="I286" s="42">
        <v>5.43</v>
      </c>
    </row>
    <row r="287" spans="1:9" x14ac:dyDescent="0.25">
      <c r="A287" s="2">
        <v>2013</v>
      </c>
      <c r="B287" s="2" t="s">
        <v>10</v>
      </c>
      <c r="C287" s="16">
        <v>41558</v>
      </c>
      <c r="D287" s="25">
        <v>5217</v>
      </c>
      <c r="E287" s="25">
        <v>934</v>
      </c>
      <c r="F287" s="23">
        <f t="shared" si="10"/>
        <v>38.916666666666664</v>
      </c>
      <c r="G287" s="42">
        <v>5.19</v>
      </c>
      <c r="H287" s="42">
        <v>5.29</v>
      </c>
      <c r="I287" s="42">
        <v>5.41</v>
      </c>
    </row>
    <row r="288" spans="1:9" x14ac:dyDescent="0.25">
      <c r="A288" s="2">
        <v>2013</v>
      </c>
      <c r="B288" s="2" t="s">
        <v>10</v>
      </c>
      <c r="C288" s="16">
        <v>41559</v>
      </c>
      <c r="D288" s="25">
        <v>875</v>
      </c>
      <c r="E288" s="25">
        <v>213</v>
      </c>
      <c r="F288" s="23">
        <f t="shared" si="10"/>
        <v>8.875</v>
      </c>
      <c r="G288" s="42">
        <v>5.25</v>
      </c>
      <c r="H288" s="42">
        <v>5.48</v>
      </c>
      <c r="I288" s="42">
        <v>5.16</v>
      </c>
    </row>
    <row r="289" spans="1:9" x14ac:dyDescent="0.25">
      <c r="A289" s="2">
        <v>2013</v>
      </c>
      <c r="B289" s="2" t="s">
        <v>10</v>
      </c>
      <c r="C289" s="16">
        <v>41560</v>
      </c>
      <c r="D289" s="25"/>
      <c r="E289" s="25"/>
      <c r="F289" s="23">
        <f t="shared" si="10"/>
        <v>0</v>
      </c>
      <c r="G289" s="42"/>
      <c r="H289" s="42"/>
      <c r="I289" s="42"/>
    </row>
    <row r="290" spans="1:9" x14ac:dyDescent="0.25">
      <c r="A290" s="2">
        <v>2013</v>
      </c>
      <c r="B290" s="2" t="s">
        <v>10</v>
      </c>
      <c r="C290" s="16">
        <v>41561</v>
      </c>
      <c r="D290" s="25">
        <v>1409</v>
      </c>
      <c r="E290" s="25">
        <v>712</v>
      </c>
      <c r="F290" s="23">
        <f t="shared" si="10"/>
        <v>29.666666666666668</v>
      </c>
      <c r="G290" s="42">
        <v>4.8499999999999996</v>
      </c>
      <c r="H290" s="42">
        <v>5.07</v>
      </c>
      <c r="I290" s="42">
        <v>4.97</v>
      </c>
    </row>
    <row r="291" spans="1:9" x14ac:dyDescent="0.25">
      <c r="A291" s="2">
        <v>2013</v>
      </c>
      <c r="B291" s="2" t="s">
        <v>10</v>
      </c>
      <c r="C291" s="16">
        <v>41562</v>
      </c>
      <c r="D291" s="25">
        <v>3675</v>
      </c>
      <c r="E291" s="25">
        <v>967</v>
      </c>
      <c r="F291" s="23">
        <f t="shared" si="10"/>
        <v>40.291666666666664</v>
      </c>
      <c r="G291" s="42">
        <v>5.24</v>
      </c>
      <c r="H291" s="42">
        <v>5.38</v>
      </c>
      <c r="I291" s="42">
        <v>7.67</v>
      </c>
    </row>
    <row r="292" spans="1:9" x14ac:dyDescent="0.25">
      <c r="A292" s="2">
        <v>2013</v>
      </c>
      <c r="B292" s="2" t="s">
        <v>10</v>
      </c>
      <c r="C292" s="16">
        <v>41563</v>
      </c>
      <c r="D292" s="25">
        <v>5598</v>
      </c>
      <c r="E292" s="25">
        <v>1319</v>
      </c>
      <c r="F292" s="23">
        <f t="shared" si="10"/>
        <v>54.958333333333336</v>
      </c>
      <c r="G292" s="42">
        <v>6.21</v>
      </c>
      <c r="H292" s="42">
        <v>5.86</v>
      </c>
      <c r="I292" s="42">
        <v>6.38</v>
      </c>
    </row>
    <row r="293" spans="1:9" x14ac:dyDescent="0.25">
      <c r="A293" s="2">
        <v>2013</v>
      </c>
      <c r="B293" s="2" t="s">
        <v>10</v>
      </c>
      <c r="C293" s="16">
        <v>41564</v>
      </c>
      <c r="D293" s="25">
        <v>3950</v>
      </c>
      <c r="E293" s="25">
        <v>1485</v>
      </c>
      <c r="F293" s="23">
        <f t="shared" si="10"/>
        <v>61.875</v>
      </c>
      <c r="G293" s="42">
        <v>6.18</v>
      </c>
      <c r="H293" s="42">
        <v>6.37</v>
      </c>
      <c r="I293" s="42">
        <v>8.3000000000000007</v>
      </c>
    </row>
    <row r="294" spans="1:9" x14ac:dyDescent="0.25">
      <c r="A294" s="2">
        <v>2013</v>
      </c>
      <c r="B294" s="2" t="s">
        <v>10</v>
      </c>
      <c r="C294" s="16">
        <v>41565</v>
      </c>
      <c r="D294" s="25">
        <v>1779</v>
      </c>
      <c r="E294" s="25">
        <v>1667</v>
      </c>
      <c r="F294" s="23">
        <f t="shared" si="10"/>
        <v>69.458333333333329</v>
      </c>
      <c r="G294" s="42">
        <v>7.72</v>
      </c>
      <c r="H294" s="42">
        <v>8.02</v>
      </c>
      <c r="I294" s="42">
        <v>10.3</v>
      </c>
    </row>
    <row r="295" spans="1:9" x14ac:dyDescent="0.25">
      <c r="A295" s="2">
        <v>2013</v>
      </c>
      <c r="B295" s="2" t="s">
        <v>10</v>
      </c>
      <c r="C295" s="16">
        <v>41566</v>
      </c>
      <c r="D295" s="25">
        <v>1006</v>
      </c>
      <c r="E295" s="25">
        <v>741</v>
      </c>
      <c r="F295" s="23">
        <f t="shared" si="10"/>
        <v>30.875</v>
      </c>
      <c r="G295" s="42">
        <v>6.32</v>
      </c>
      <c r="H295" s="42">
        <v>6.42</v>
      </c>
      <c r="I295" s="42">
        <v>8.01</v>
      </c>
    </row>
    <row r="296" spans="1:9" x14ac:dyDescent="0.25">
      <c r="A296" s="2">
        <v>2013</v>
      </c>
      <c r="B296" s="2" t="s">
        <v>10</v>
      </c>
      <c r="C296" s="16">
        <v>41567</v>
      </c>
      <c r="D296" s="37"/>
      <c r="E296" s="25"/>
      <c r="F296" s="23">
        <f t="shared" si="10"/>
        <v>0</v>
      </c>
      <c r="G296" s="42"/>
      <c r="H296" s="42"/>
      <c r="I296" s="42"/>
    </row>
    <row r="297" spans="1:9" x14ac:dyDescent="0.25">
      <c r="A297" s="2">
        <v>2013</v>
      </c>
      <c r="B297" s="2" t="s">
        <v>10</v>
      </c>
      <c r="C297" s="16">
        <v>41568</v>
      </c>
      <c r="D297" s="37">
        <v>2538</v>
      </c>
      <c r="E297" s="25">
        <v>1136</v>
      </c>
      <c r="F297" s="23">
        <f t="shared" si="10"/>
        <v>47.333333333333336</v>
      </c>
      <c r="G297" s="42">
        <v>5.87</v>
      </c>
      <c r="H297" s="42">
        <v>5.89</v>
      </c>
      <c r="I297" s="42">
        <v>6.65</v>
      </c>
    </row>
    <row r="298" spans="1:9" x14ac:dyDescent="0.25">
      <c r="A298" s="2">
        <v>2013</v>
      </c>
      <c r="B298" s="2" t="s">
        <v>10</v>
      </c>
      <c r="C298" s="16">
        <v>41569</v>
      </c>
      <c r="D298" s="37">
        <v>1399</v>
      </c>
      <c r="E298" s="25">
        <v>944</v>
      </c>
      <c r="F298" s="23">
        <f t="shared" si="10"/>
        <v>39.333333333333336</v>
      </c>
      <c r="G298" s="42">
        <v>5.74</v>
      </c>
      <c r="H298" s="42">
        <v>5.8</v>
      </c>
      <c r="I298" s="42">
        <v>7.2</v>
      </c>
    </row>
    <row r="299" spans="1:9" x14ac:dyDescent="0.25">
      <c r="A299" s="2">
        <v>2013</v>
      </c>
      <c r="B299" s="2" t="s">
        <v>10</v>
      </c>
      <c r="C299" s="16">
        <v>41570</v>
      </c>
      <c r="D299" s="37">
        <v>1145</v>
      </c>
      <c r="E299" s="25">
        <v>930</v>
      </c>
      <c r="F299" s="23">
        <f t="shared" si="10"/>
        <v>38.75</v>
      </c>
      <c r="G299" s="42">
        <v>5.45</v>
      </c>
      <c r="H299" s="42">
        <v>5.55</v>
      </c>
      <c r="I299" s="42">
        <v>7.09</v>
      </c>
    </row>
    <row r="300" spans="1:9" x14ac:dyDescent="0.25">
      <c r="A300" s="2">
        <v>2013</v>
      </c>
      <c r="B300" s="2" t="s">
        <v>10</v>
      </c>
      <c r="C300" s="16">
        <v>41571</v>
      </c>
      <c r="D300" s="37">
        <v>998</v>
      </c>
      <c r="E300" s="25">
        <v>516</v>
      </c>
      <c r="F300" s="23">
        <f t="shared" si="10"/>
        <v>21.5</v>
      </c>
      <c r="G300" s="42">
        <v>5.15</v>
      </c>
      <c r="H300" s="42">
        <v>5.43</v>
      </c>
      <c r="I300" s="42">
        <v>6.5</v>
      </c>
    </row>
    <row r="301" spans="1:9" x14ac:dyDescent="0.25">
      <c r="A301" s="2">
        <v>2013</v>
      </c>
      <c r="B301" s="2" t="s">
        <v>10</v>
      </c>
      <c r="C301" s="16">
        <v>41572</v>
      </c>
      <c r="D301" s="37">
        <v>2672</v>
      </c>
      <c r="E301" s="25">
        <v>243</v>
      </c>
      <c r="F301" s="23">
        <f t="shared" si="10"/>
        <v>10.125</v>
      </c>
      <c r="G301" s="42">
        <v>5.13</v>
      </c>
      <c r="H301" s="42">
        <v>4.72</v>
      </c>
      <c r="I301" s="42">
        <v>5.28</v>
      </c>
    </row>
    <row r="302" spans="1:9" x14ac:dyDescent="0.25">
      <c r="A302" s="2">
        <v>2013</v>
      </c>
      <c r="B302" s="2" t="s">
        <v>10</v>
      </c>
      <c r="C302" s="16">
        <v>41573</v>
      </c>
      <c r="D302" s="37">
        <v>1223</v>
      </c>
      <c r="E302" s="25">
        <v>161</v>
      </c>
      <c r="F302" s="23">
        <f t="shared" si="10"/>
        <v>6.708333333333333</v>
      </c>
      <c r="G302" s="42">
        <v>5.0999999999999996</v>
      </c>
      <c r="H302" s="42">
        <v>5.09</v>
      </c>
      <c r="I302" s="42">
        <v>5.62</v>
      </c>
    </row>
    <row r="303" spans="1:9" x14ac:dyDescent="0.25">
      <c r="A303" s="2">
        <v>2013</v>
      </c>
      <c r="B303" s="2" t="s">
        <v>10</v>
      </c>
      <c r="C303" s="16">
        <v>41574</v>
      </c>
      <c r="D303" s="37"/>
      <c r="E303" s="25"/>
      <c r="F303" s="23">
        <f t="shared" si="10"/>
        <v>0</v>
      </c>
      <c r="G303" s="42"/>
      <c r="H303" s="42"/>
      <c r="I303" s="42"/>
    </row>
    <row r="304" spans="1:9" x14ac:dyDescent="0.25">
      <c r="A304" s="2">
        <v>2013</v>
      </c>
      <c r="B304" s="2" t="s">
        <v>10</v>
      </c>
      <c r="C304" s="16">
        <v>41575</v>
      </c>
      <c r="D304" s="37">
        <v>1840</v>
      </c>
      <c r="E304" s="25">
        <v>723</v>
      </c>
      <c r="F304" s="23">
        <f t="shared" si="10"/>
        <v>30.125</v>
      </c>
      <c r="G304" s="42">
        <v>4.6500000000000004</v>
      </c>
      <c r="H304" s="42">
        <v>4.3600000000000003</v>
      </c>
      <c r="I304" s="42">
        <v>7.16</v>
      </c>
    </row>
    <row r="305" spans="1:9" x14ac:dyDescent="0.25">
      <c r="A305" s="2">
        <v>2013</v>
      </c>
      <c r="B305" s="2" t="s">
        <v>10</v>
      </c>
      <c r="C305" s="16">
        <v>41576</v>
      </c>
      <c r="D305" s="37">
        <v>1250</v>
      </c>
      <c r="E305" s="25">
        <v>480</v>
      </c>
      <c r="F305" s="23">
        <f t="shared" si="10"/>
        <v>20</v>
      </c>
      <c r="G305" s="42">
        <v>4.18</v>
      </c>
      <c r="H305" s="42">
        <v>4.34</v>
      </c>
      <c r="I305" s="42">
        <v>7.38</v>
      </c>
    </row>
    <row r="306" spans="1:9" x14ac:dyDescent="0.25">
      <c r="A306" s="2">
        <v>2013</v>
      </c>
      <c r="B306" s="2" t="s">
        <v>10</v>
      </c>
      <c r="C306" s="16">
        <v>41577</v>
      </c>
      <c r="D306" s="37">
        <v>1771</v>
      </c>
      <c r="E306" s="25">
        <v>780</v>
      </c>
      <c r="F306" s="23">
        <f t="shared" si="10"/>
        <v>32.5</v>
      </c>
      <c r="G306" s="42">
        <v>3.65</v>
      </c>
      <c r="H306" s="42">
        <v>3.61</v>
      </c>
      <c r="I306" s="42">
        <v>7.09</v>
      </c>
    </row>
    <row r="307" spans="1:9" x14ac:dyDescent="0.25">
      <c r="A307" s="2">
        <v>2013</v>
      </c>
      <c r="B307" s="2" t="s">
        <v>11</v>
      </c>
      <c r="C307" s="16">
        <v>41214</v>
      </c>
      <c r="D307" s="37">
        <v>102</v>
      </c>
      <c r="E307" s="25">
        <v>455</v>
      </c>
      <c r="F307" s="23">
        <f t="shared" si="10"/>
        <v>18.958333333333332</v>
      </c>
      <c r="G307" s="42">
        <v>3.61</v>
      </c>
      <c r="H307" s="42">
        <v>3.8</v>
      </c>
      <c r="I307" s="42">
        <v>5.34</v>
      </c>
    </row>
    <row r="308" spans="1:9" x14ac:dyDescent="0.25">
      <c r="A308" s="2">
        <v>2013</v>
      </c>
      <c r="B308" s="2" t="s">
        <v>11</v>
      </c>
      <c r="C308" s="16">
        <v>41215</v>
      </c>
      <c r="D308" s="37"/>
      <c r="E308" s="25">
        <v>213</v>
      </c>
      <c r="F308" s="23">
        <f t="shared" si="10"/>
        <v>8.875</v>
      </c>
      <c r="G308" s="42"/>
      <c r="H308" s="42"/>
      <c r="I308" s="42"/>
    </row>
    <row r="309" spans="1:9" x14ac:dyDescent="0.25">
      <c r="A309" s="2">
        <v>2013</v>
      </c>
      <c r="B309" s="2" t="s">
        <v>11</v>
      </c>
      <c r="C309" s="16">
        <v>41216</v>
      </c>
      <c r="D309" s="37"/>
      <c r="E309" s="25"/>
      <c r="F309" s="23">
        <f t="shared" si="10"/>
        <v>0</v>
      </c>
      <c r="G309" s="42"/>
      <c r="H309" s="42"/>
      <c r="I309" s="42"/>
    </row>
    <row r="310" spans="1:9" x14ac:dyDescent="0.25">
      <c r="A310" s="2">
        <v>2013</v>
      </c>
      <c r="B310" s="2" t="s">
        <v>11</v>
      </c>
      <c r="C310" s="16">
        <v>41217</v>
      </c>
      <c r="D310" s="37">
        <v>483</v>
      </c>
      <c r="E310" s="25">
        <v>464</v>
      </c>
      <c r="F310" s="23">
        <f t="shared" si="10"/>
        <v>19.333333333333332</v>
      </c>
      <c r="G310" s="42">
        <v>3.78</v>
      </c>
      <c r="H310" s="42">
        <v>3.67</v>
      </c>
      <c r="I310" s="42">
        <v>4.7300000000000004</v>
      </c>
    </row>
    <row r="311" spans="1:9" x14ac:dyDescent="0.25">
      <c r="A311" s="2">
        <v>2013</v>
      </c>
      <c r="B311" s="2" t="s">
        <v>11</v>
      </c>
      <c r="C311" s="16">
        <v>41218</v>
      </c>
      <c r="D311" s="37">
        <v>190</v>
      </c>
      <c r="E311" s="25">
        <v>420</v>
      </c>
      <c r="F311" s="23">
        <f t="shared" si="10"/>
        <v>17.5</v>
      </c>
      <c r="G311" s="42">
        <v>3.33</v>
      </c>
      <c r="H311" s="42">
        <v>3.35</v>
      </c>
      <c r="I311" s="42">
        <v>4.2699999999999996</v>
      </c>
    </row>
    <row r="312" spans="1:9" x14ac:dyDescent="0.25">
      <c r="A312" s="2">
        <v>2013</v>
      </c>
      <c r="B312" s="2" t="s">
        <v>11</v>
      </c>
      <c r="C312" s="16">
        <v>41219</v>
      </c>
      <c r="D312" s="37">
        <v>536</v>
      </c>
      <c r="E312" s="25">
        <v>672</v>
      </c>
      <c r="F312" s="23">
        <f t="shared" si="10"/>
        <v>28</v>
      </c>
      <c r="G312" s="42">
        <v>3.46</v>
      </c>
      <c r="H312" s="42">
        <v>3.57</v>
      </c>
      <c r="I312" s="42">
        <v>5.46</v>
      </c>
    </row>
    <row r="313" spans="1:9" x14ac:dyDescent="0.25">
      <c r="A313" s="2">
        <v>2013</v>
      </c>
      <c r="B313" s="2" t="s">
        <v>11</v>
      </c>
      <c r="C313" s="16">
        <v>41220</v>
      </c>
      <c r="D313" s="37">
        <v>1145</v>
      </c>
      <c r="E313" s="25">
        <v>1006</v>
      </c>
      <c r="F313" s="23">
        <f t="shared" si="10"/>
        <v>41.916666666666664</v>
      </c>
      <c r="G313" s="42">
        <v>3.21</v>
      </c>
      <c r="H313" s="42">
        <v>3.32</v>
      </c>
      <c r="I313" s="42"/>
    </row>
    <row r="314" spans="1:9" x14ac:dyDescent="0.25">
      <c r="A314" s="2">
        <v>2013</v>
      </c>
      <c r="B314" s="2" t="s">
        <v>11</v>
      </c>
      <c r="C314" s="16">
        <v>41221</v>
      </c>
      <c r="D314" s="37">
        <v>1747</v>
      </c>
      <c r="E314" s="25">
        <v>784</v>
      </c>
      <c r="F314" s="23">
        <f t="shared" si="10"/>
        <v>32.666666666666664</v>
      </c>
      <c r="G314" s="42">
        <v>2.83</v>
      </c>
      <c r="H314" s="42">
        <v>3.06</v>
      </c>
      <c r="I314" s="42">
        <v>4.5</v>
      </c>
    </row>
    <row r="315" spans="1:9" x14ac:dyDescent="0.25">
      <c r="A315" s="2">
        <v>2013</v>
      </c>
      <c r="B315" s="2" t="s">
        <v>11</v>
      </c>
      <c r="C315" s="16">
        <v>41222</v>
      </c>
      <c r="D315" s="37">
        <v>1376</v>
      </c>
      <c r="E315" s="25">
        <v>999</v>
      </c>
      <c r="F315" s="23">
        <f t="shared" si="10"/>
        <v>41.625</v>
      </c>
      <c r="G315" s="42">
        <v>3.36</v>
      </c>
      <c r="H315" s="42">
        <v>3.85</v>
      </c>
      <c r="I315" s="42">
        <v>4.25</v>
      </c>
    </row>
    <row r="316" spans="1:9" x14ac:dyDescent="0.25">
      <c r="A316" s="2">
        <v>2013</v>
      </c>
      <c r="B316" s="2" t="s">
        <v>11</v>
      </c>
      <c r="C316" s="16">
        <v>41223</v>
      </c>
      <c r="D316" s="37"/>
      <c r="E316" s="25"/>
      <c r="F316" s="23">
        <f t="shared" si="10"/>
        <v>0</v>
      </c>
      <c r="G316" s="42"/>
      <c r="H316" s="42"/>
      <c r="I316" s="42"/>
    </row>
    <row r="317" spans="1:9" x14ac:dyDescent="0.25">
      <c r="A317" s="2">
        <v>2013</v>
      </c>
      <c r="B317" s="2" t="s">
        <v>11</v>
      </c>
      <c r="C317" s="16">
        <v>41224</v>
      </c>
      <c r="D317" s="37">
        <v>158</v>
      </c>
      <c r="E317" s="25">
        <v>450</v>
      </c>
      <c r="F317" s="23">
        <f t="shared" si="10"/>
        <v>18.75</v>
      </c>
      <c r="G317" s="42">
        <v>3.22</v>
      </c>
      <c r="H317" s="42">
        <v>3.52</v>
      </c>
      <c r="I317" s="42">
        <v>3.46</v>
      </c>
    </row>
    <row r="318" spans="1:9" x14ac:dyDescent="0.25">
      <c r="A318" s="2">
        <v>2013</v>
      </c>
      <c r="B318" s="2" t="s">
        <v>11</v>
      </c>
      <c r="C318" s="16">
        <v>41225</v>
      </c>
      <c r="D318" s="37">
        <v>266</v>
      </c>
      <c r="E318" s="25">
        <v>260</v>
      </c>
      <c r="F318" s="23">
        <f t="shared" si="10"/>
        <v>10.833333333333334</v>
      </c>
      <c r="G318" s="42">
        <v>3.25</v>
      </c>
      <c r="H318" s="42">
        <v>3.22</v>
      </c>
      <c r="I318" s="42">
        <v>2.4500000000000002</v>
      </c>
    </row>
    <row r="319" spans="1:9" x14ac:dyDescent="0.25">
      <c r="A319" s="2">
        <v>2013</v>
      </c>
      <c r="B319" s="2" t="s">
        <v>11</v>
      </c>
      <c r="C319" s="16">
        <v>41226</v>
      </c>
      <c r="D319" s="37">
        <v>700</v>
      </c>
      <c r="E319" s="25">
        <v>530</v>
      </c>
      <c r="F319" s="23">
        <f t="shared" si="10"/>
        <v>22.083333333333332</v>
      </c>
      <c r="G319" s="42">
        <v>3.37</v>
      </c>
      <c r="H319" s="42">
        <v>3.58</v>
      </c>
      <c r="I319" s="42">
        <v>3.78</v>
      </c>
    </row>
    <row r="320" spans="1:9" x14ac:dyDescent="0.25">
      <c r="A320" s="2">
        <v>2013</v>
      </c>
      <c r="B320" s="2" t="s">
        <v>11</v>
      </c>
      <c r="C320" s="16">
        <v>41227</v>
      </c>
      <c r="D320" s="37">
        <v>4686</v>
      </c>
      <c r="E320" s="25">
        <v>1087</v>
      </c>
      <c r="F320" s="23">
        <f t="shared" si="10"/>
        <v>45.291666666666664</v>
      </c>
      <c r="G320" s="42">
        <v>3.12</v>
      </c>
      <c r="H320" s="42">
        <v>3.49</v>
      </c>
      <c r="I320" s="42">
        <v>3.74</v>
      </c>
    </row>
    <row r="321" spans="1:9" x14ac:dyDescent="0.25">
      <c r="A321" s="2">
        <v>2013</v>
      </c>
      <c r="B321" s="2" t="s">
        <v>11</v>
      </c>
      <c r="C321" s="16">
        <v>41228</v>
      </c>
      <c r="D321" s="37">
        <v>1960</v>
      </c>
      <c r="E321" s="25">
        <v>625</v>
      </c>
      <c r="F321" s="23">
        <f t="shared" ref="F321:F336" si="11">E321/24</f>
        <v>26.041666666666668</v>
      </c>
      <c r="G321" s="42">
        <v>3.99</v>
      </c>
      <c r="H321" s="42">
        <v>3.25</v>
      </c>
      <c r="I321" s="42">
        <v>4.49</v>
      </c>
    </row>
    <row r="322" spans="1:9" x14ac:dyDescent="0.25">
      <c r="A322" s="2">
        <v>2013</v>
      </c>
      <c r="B322" s="2" t="s">
        <v>11</v>
      </c>
      <c r="C322" s="16">
        <v>41229</v>
      </c>
      <c r="D322" s="37">
        <v>1133</v>
      </c>
      <c r="E322" s="25">
        <v>326</v>
      </c>
      <c r="F322" s="23">
        <f t="shared" si="11"/>
        <v>13.583333333333334</v>
      </c>
      <c r="G322" s="42">
        <v>3.83</v>
      </c>
      <c r="H322" s="42">
        <v>3.98</v>
      </c>
      <c r="I322" s="42">
        <v>4.54</v>
      </c>
    </row>
    <row r="323" spans="1:9" x14ac:dyDescent="0.25">
      <c r="A323" s="2">
        <v>2013</v>
      </c>
      <c r="B323" s="2" t="s">
        <v>11</v>
      </c>
      <c r="C323" s="16">
        <v>41230</v>
      </c>
      <c r="D323" s="37"/>
      <c r="E323" s="25"/>
      <c r="F323" s="23">
        <f t="shared" si="11"/>
        <v>0</v>
      </c>
      <c r="G323" s="42"/>
      <c r="H323" s="42"/>
      <c r="I323" s="42"/>
    </row>
    <row r="324" spans="1:9" x14ac:dyDescent="0.25">
      <c r="A324" s="2">
        <v>2013</v>
      </c>
      <c r="B324" s="2" t="s">
        <v>11</v>
      </c>
      <c r="C324" s="16">
        <v>41231</v>
      </c>
      <c r="D324" s="37">
        <v>381</v>
      </c>
      <c r="E324" s="25">
        <v>276</v>
      </c>
      <c r="F324" s="23">
        <f t="shared" si="11"/>
        <v>11.5</v>
      </c>
      <c r="G324" s="42">
        <v>3.55</v>
      </c>
      <c r="H324" s="42">
        <v>4.12</v>
      </c>
      <c r="I324" s="42">
        <v>4.7</v>
      </c>
    </row>
    <row r="325" spans="1:9" x14ac:dyDescent="0.25">
      <c r="A325" s="2">
        <v>2013</v>
      </c>
      <c r="B325" s="2" t="s">
        <v>11</v>
      </c>
      <c r="C325" s="16">
        <v>41232</v>
      </c>
      <c r="D325" s="37">
        <v>666</v>
      </c>
      <c r="E325" s="25">
        <v>760</v>
      </c>
      <c r="F325" s="23">
        <f t="shared" si="11"/>
        <v>31.666666666666668</v>
      </c>
      <c r="G325" s="42">
        <v>3.09</v>
      </c>
      <c r="H325" s="42">
        <v>3.93</v>
      </c>
      <c r="I325" s="42">
        <v>4.43</v>
      </c>
    </row>
    <row r="326" spans="1:9" x14ac:dyDescent="0.25">
      <c r="A326" s="2">
        <v>2013</v>
      </c>
      <c r="B326" s="2" t="s">
        <v>11</v>
      </c>
      <c r="C326" s="16">
        <v>41233</v>
      </c>
      <c r="D326" s="37"/>
      <c r="E326" s="25">
        <v>740</v>
      </c>
      <c r="F326" s="23">
        <f t="shared" si="11"/>
        <v>30.833333333333332</v>
      </c>
      <c r="G326" s="42"/>
      <c r="H326" s="42"/>
      <c r="I326" s="42"/>
    </row>
    <row r="327" spans="1:9" x14ac:dyDescent="0.25">
      <c r="A327" s="2">
        <v>2013</v>
      </c>
      <c r="B327" s="2" t="s">
        <v>11</v>
      </c>
      <c r="C327" s="16">
        <v>41234</v>
      </c>
      <c r="D327" s="37">
        <v>6994</v>
      </c>
      <c r="E327" s="25">
        <v>449</v>
      </c>
      <c r="F327" s="23">
        <f t="shared" si="11"/>
        <v>18.708333333333332</v>
      </c>
      <c r="G327" s="42">
        <v>3.15</v>
      </c>
      <c r="H327" s="42">
        <v>4.1500000000000004</v>
      </c>
      <c r="I327" s="42">
        <v>4.49</v>
      </c>
    </row>
    <row r="328" spans="1:9" x14ac:dyDescent="0.25">
      <c r="A328" s="2">
        <v>2013</v>
      </c>
      <c r="B328" s="2" t="s">
        <v>11</v>
      </c>
      <c r="C328" s="16">
        <v>41235</v>
      </c>
      <c r="D328" s="37">
        <v>3864</v>
      </c>
      <c r="E328" s="25">
        <v>921</v>
      </c>
      <c r="F328" s="23">
        <f t="shared" si="11"/>
        <v>38.375</v>
      </c>
      <c r="G328" s="42">
        <v>3.2</v>
      </c>
      <c r="H328" s="42">
        <v>3.49</v>
      </c>
      <c r="I328" s="42">
        <v>4.29</v>
      </c>
    </row>
    <row r="329" spans="1:9" x14ac:dyDescent="0.25">
      <c r="A329" s="2">
        <v>2013</v>
      </c>
      <c r="B329" s="2" t="s">
        <v>11</v>
      </c>
      <c r="C329" s="16">
        <v>41236</v>
      </c>
      <c r="D329" s="37">
        <v>480</v>
      </c>
      <c r="E329" s="25">
        <v>382</v>
      </c>
      <c r="F329" s="23">
        <f t="shared" si="11"/>
        <v>15.916666666666666</v>
      </c>
      <c r="G329" s="42">
        <v>3.04</v>
      </c>
      <c r="H329" s="42">
        <v>3.33</v>
      </c>
      <c r="I329" s="42">
        <v>3.73</v>
      </c>
    </row>
    <row r="330" spans="1:9" x14ac:dyDescent="0.25">
      <c r="A330" s="2">
        <v>2013</v>
      </c>
      <c r="B330" s="2" t="s">
        <v>11</v>
      </c>
      <c r="C330" s="16">
        <v>41237</v>
      </c>
      <c r="D330" s="37"/>
      <c r="E330" s="25"/>
      <c r="F330" s="23">
        <f t="shared" si="11"/>
        <v>0</v>
      </c>
      <c r="G330" s="42"/>
      <c r="H330" s="42"/>
      <c r="I330" s="42"/>
    </row>
    <row r="331" spans="1:9" x14ac:dyDescent="0.25">
      <c r="A331" s="2">
        <v>2013</v>
      </c>
      <c r="B331" s="2" t="s">
        <v>11</v>
      </c>
      <c r="C331" s="16">
        <v>41238</v>
      </c>
      <c r="D331" s="37">
        <v>211</v>
      </c>
      <c r="E331" s="25">
        <v>116</v>
      </c>
      <c r="F331" s="23">
        <f t="shared" si="11"/>
        <v>4.833333333333333</v>
      </c>
      <c r="G331" s="42">
        <v>3.08</v>
      </c>
      <c r="H331" s="42">
        <v>3</v>
      </c>
      <c r="I331" s="42">
        <v>3.59</v>
      </c>
    </row>
    <row r="332" spans="1:9" x14ac:dyDescent="0.25">
      <c r="A332" s="2">
        <v>2013</v>
      </c>
      <c r="B332" s="2" t="s">
        <v>11</v>
      </c>
      <c r="C332" s="16">
        <v>41239</v>
      </c>
      <c r="D332" s="37">
        <v>245</v>
      </c>
      <c r="E332" s="25">
        <v>365</v>
      </c>
      <c r="F332" s="23">
        <f t="shared" si="11"/>
        <v>15.208333333333334</v>
      </c>
      <c r="G332" s="42">
        <v>2.42</v>
      </c>
      <c r="H332" s="42">
        <v>2.8</v>
      </c>
      <c r="I332" s="42">
        <v>2.9</v>
      </c>
    </row>
    <row r="333" spans="1:9" x14ac:dyDescent="0.25">
      <c r="A333" s="2">
        <v>2013</v>
      </c>
      <c r="B333" s="2" t="s">
        <v>11</v>
      </c>
      <c r="C333" s="16">
        <v>41240</v>
      </c>
      <c r="D333" s="37">
        <v>389</v>
      </c>
      <c r="E333" s="25">
        <v>279</v>
      </c>
      <c r="F333" s="23">
        <f t="shared" si="11"/>
        <v>11.625</v>
      </c>
      <c r="G333" s="42">
        <v>1.81</v>
      </c>
      <c r="H333" s="42">
        <v>2.92</v>
      </c>
      <c r="I333" s="42">
        <v>2.5</v>
      </c>
    </row>
    <row r="334" spans="1:9" x14ac:dyDescent="0.25">
      <c r="A334" s="2">
        <v>2013</v>
      </c>
      <c r="B334" s="2" t="s">
        <v>11</v>
      </c>
      <c r="C334" s="16">
        <v>41241</v>
      </c>
      <c r="D334" s="37">
        <v>448</v>
      </c>
      <c r="E334" s="25">
        <v>312</v>
      </c>
      <c r="F334" s="23">
        <f t="shared" si="11"/>
        <v>13</v>
      </c>
      <c r="G334" s="42">
        <v>1.8</v>
      </c>
      <c r="H334" s="42">
        <v>2.77</v>
      </c>
      <c r="I334" s="42">
        <v>2.98</v>
      </c>
    </row>
    <row r="335" spans="1:9" x14ac:dyDescent="0.25">
      <c r="A335" s="2">
        <v>2013</v>
      </c>
      <c r="B335" s="2" t="s">
        <v>11</v>
      </c>
      <c r="C335" s="16">
        <v>41242</v>
      </c>
      <c r="D335" s="37">
        <v>388</v>
      </c>
      <c r="E335" s="25">
        <v>184</v>
      </c>
      <c r="F335" s="23">
        <f t="shared" si="11"/>
        <v>7.666666666666667</v>
      </c>
      <c r="G335" s="42">
        <v>2.13</v>
      </c>
      <c r="H335" s="42">
        <v>2.81</v>
      </c>
      <c r="I335" s="42">
        <v>3.09</v>
      </c>
    </row>
    <row r="336" spans="1:9" x14ac:dyDescent="0.25">
      <c r="A336" s="2">
        <v>2013</v>
      </c>
      <c r="B336" s="2" t="s">
        <v>11</v>
      </c>
      <c r="C336" s="16">
        <v>41243</v>
      </c>
      <c r="D336" s="37">
        <v>496</v>
      </c>
      <c r="E336" s="25">
        <v>202</v>
      </c>
      <c r="F336" s="23">
        <f t="shared" si="11"/>
        <v>8.4166666666666661</v>
      </c>
      <c r="G336" s="42">
        <v>2.16</v>
      </c>
      <c r="H336" s="42">
        <v>2.63</v>
      </c>
      <c r="I336" s="42">
        <v>3.19</v>
      </c>
    </row>
    <row r="337" spans="1:9" x14ac:dyDescent="0.25">
      <c r="A337" s="4">
        <v>2014</v>
      </c>
      <c r="B337" s="4" t="s">
        <v>2</v>
      </c>
      <c r="C337" s="16">
        <v>41640</v>
      </c>
      <c r="D337" s="43"/>
      <c r="E337" s="51"/>
      <c r="F337" s="23"/>
      <c r="G337" s="67"/>
      <c r="H337" s="67"/>
      <c r="I337" s="67"/>
    </row>
    <row r="338" spans="1:9" x14ac:dyDescent="0.25">
      <c r="A338" s="4">
        <v>2014</v>
      </c>
      <c r="B338" s="4" t="s">
        <v>2</v>
      </c>
      <c r="C338" s="16">
        <v>41641</v>
      </c>
      <c r="D338" s="44">
        <v>1272</v>
      </c>
      <c r="E338" s="52">
        <v>893</v>
      </c>
      <c r="F338" s="23">
        <f>E338/24</f>
        <v>37.208333333333336</v>
      </c>
      <c r="G338" s="68">
        <v>2.11</v>
      </c>
      <c r="H338" s="68">
        <v>2.08</v>
      </c>
      <c r="I338" s="68">
        <v>2.4300000000000002</v>
      </c>
    </row>
    <row r="339" spans="1:9" x14ac:dyDescent="0.25">
      <c r="A339" s="4">
        <v>2014</v>
      </c>
      <c r="B339" s="4" t="s">
        <v>2</v>
      </c>
      <c r="C339" s="16">
        <v>41642</v>
      </c>
      <c r="D339" s="45">
        <v>1119</v>
      </c>
      <c r="E339" s="48">
        <v>1287</v>
      </c>
      <c r="F339" s="23">
        <f>E339/24</f>
        <v>53.625</v>
      </c>
      <c r="G339" s="65">
        <v>1.77</v>
      </c>
      <c r="H339" s="65">
        <v>2.21</v>
      </c>
      <c r="I339" s="45">
        <v>3.07</v>
      </c>
    </row>
    <row r="340" spans="1:9" x14ac:dyDescent="0.25">
      <c r="A340" s="4">
        <v>2014</v>
      </c>
      <c r="B340" s="4" t="s">
        <v>2</v>
      </c>
      <c r="C340" s="16">
        <v>41643</v>
      </c>
      <c r="D340" s="45">
        <v>1150</v>
      </c>
      <c r="E340" s="48">
        <v>1273</v>
      </c>
      <c r="F340" s="23">
        <f>E340/24</f>
        <v>53.041666666666664</v>
      </c>
      <c r="G340" s="65">
        <v>2.17</v>
      </c>
      <c r="H340" s="65">
        <v>2.1</v>
      </c>
      <c r="I340" s="45">
        <v>1.65</v>
      </c>
    </row>
    <row r="341" spans="1:9" x14ac:dyDescent="0.25">
      <c r="A341" s="4">
        <v>2014</v>
      </c>
      <c r="B341" s="4" t="s">
        <v>2</v>
      </c>
      <c r="C341" s="16">
        <v>41644</v>
      </c>
      <c r="D341" s="43"/>
      <c r="E341" s="53"/>
      <c r="F341" s="23"/>
      <c r="G341" s="67"/>
      <c r="H341" s="67"/>
      <c r="I341" s="43"/>
    </row>
    <row r="342" spans="1:9" x14ac:dyDescent="0.25">
      <c r="A342" s="4">
        <v>2014</v>
      </c>
      <c r="B342" s="4" t="s">
        <v>2</v>
      </c>
      <c r="C342" s="16">
        <v>41645</v>
      </c>
      <c r="D342" s="45">
        <v>803</v>
      </c>
      <c r="E342" s="54">
        <v>657</v>
      </c>
      <c r="F342" s="23">
        <f t="shared" ref="F342:F347" si="12">E342/24</f>
        <v>27.375</v>
      </c>
      <c r="G342" s="65">
        <v>2.11</v>
      </c>
      <c r="H342" s="65">
        <v>2.21</v>
      </c>
      <c r="I342" s="65">
        <v>2.41</v>
      </c>
    </row>
    <row r="343" spans="1:9" x14ac:dyDescent="0.25">
      <c r="A343" s="4">
        <v>2014</v>
      </c>
      <c r="B343" s="4" t="s">
        <v>2</v>
      </c>
      <c r="C343" s="16">
        <v>41646</v>
      </c>
      <c r="D343" s="45">
        <v>771</v>
      </c>
      <c r="E343" s="54">
        <v>1172</v>
      </c>
      <c r="F343" s="23">
        <f t="shared" si="12"/>
        <v>48.833333333333336</v>
      </c>
      <c r="G343" s="65">
        <v>1.99</v>
      </c>
      <c r="H343" s="65">
        <v>2.2200000000000002</v>
      </c>
      <c r="I343" s="65">
        <v>3.86</v>
      </c>
    </row>
    <row r="344" spans="1:9" x14ac:dyDescent="0.25">
      <c r="A344" s="4">
        <v>2014</v>
      </c>
      <c r="B344" s="4" t="s">
        <v>2</v>
      </c>
      <c r="C344" s="16">
        <v>41647</v>
      </c>
      <c r="D344" s="45">
        <v>614</v>
      </c>
      <c r="E344" s="48">
        <v>1557</v>
      </c>
      <c r="F344" s="23">
        <f t="shared" si="12"/>
        <v>64.875</v>
      </c>
      <c r="G344" s="65">
        <v>2.2400000000000002</v>
      </c>
      <c r="H344" s="65">
        <v>2.48</v>
      </c>
      <c r="I344" s="65">
        <v>3.03</v>
      </c>
    </row>
    <row r="345" spans="1:9" x14ac:dyDescent="0.25">
      <c r="A345" s="4">
        <v>2014</v>
      </c>
      <c r="B345" s="4" t="s">
        <v>2</v>
      </c>
      <c r="C345" s="16">
        <v>41648</v>
      </c>
      <c r="D345" s="48">
        <v>824</v>
      </c>
      <c r="E345" s="54">
        <v>1172</v>
      </c>
      <c r="F345" s="23">
        <f t="shared" si="12"/>
        <v>48.833333333333336</v>
      </c>
      <c r="G345" s="65">
        <v>1.79</v>
      </c>
      <c r="H345" s="65">
        <v>2.67</v>
      </c>
      <c r="I345" s="65">
        <v>3.31</v>
      </c>
    </row>
    <row r="346" spans="1:9" x14ac:dyDescent="0.25">
      <c r="A346" s="4">
        <v>2014</v>
      </c>
      <c r="B346" s="4" t="s">
        <v>2</v>
      </c>
      <c r="C346" s="16">
        <v>41649</v>
      </c>
      <c r="D346" s="45">
        <v>1078</v>
      </c>
      <c r="E346" s="54">
        <v>1178</v>
      </c>
      <c r="F346" s="23">
        <f t="shared" si="12"/>
        <v>49.083333333333336</v>
      </c>
      <c r="G346" s="65">
        <v>1.88</v>
      </c>
      <c r="H346" s="65">
        <v>3.35</v>
      </c>
      <c r="I346" s="65">
        <v>3.17</v>
      </c>
    </row>
    <row r="347" spans="1:9" x14ac:dyDescent="0.25">
      <c r="A347" s="4">
        <v>2014</v>
      </c>
      <c r="B347" s="4" t="s">
        <v>2</v>
      </c>
      <c r="C347" s="16">
        <v>41650</v>
      </c>
      <c r="D347" s="45">
        <v>401</v>
      </c>
      <c r="E347" s="54">
        <v>458</v>
      </c>
      <c r="F347" s="23">
        <f t="shared" si="12"/>
        <v>19.083333333333332</v>
      </c>
      <c r="G347" s="65">
        <v>2.33</v>
      </c>
      <c r="H347" s="65">
        <v>3.21</v>
      </c>
      <c r="I347" s="65">
        <v>2.12</v>
      </c>
    </row>
    <row r="348" spans="1:9" x14ac:dyDescent="0.25">
      <c r="A348" s="4">
        <v>2014</v>
      </c>
      <c r="B348" s="4" t="s">
        <v>2</v>
      </c>
      <c r="C348" s="16">
        <v>41651</v>
      </c>
      <c r="D348" s="46"/>
      <c r="E348" s="55"/>
      <c r="F348" s="23"/>
      <c r="G348" s="69"/>
      <c r="H348" s="69"/>
      <c r="I348" s="69"/>
    </row>
    <row r="349" spans="1:9" x14ac:dyDescent="0.25">
      <c r="A349" s="4">
        <v>2014</v>
      </c>
      <c r="B349" s="4" t="s">
        <v>2</v>
      </c>
      <c r="C349" s="16">
        <v>41652</v>
      </c>
      <c r="D349" s="45">
        <v>343</v>
      </c>
      <c r="E349" s="48">
        <v>1051</v>
      </c>
      <c r="F349" s="23">
        <f>E349/24</f>
        <v>43.791666666666664</v>
      </c>
      <c r="G349" s="45">
        <v>2.69</v>
      </c>
      <c r="H349" s="45">
        <v>2.71</v>
      </c>
      <c r="I349" s="65">
        <v>3</v>
      </c>
    </row>
    <row r="350" spans="1:9" x14ac:dyDescent="0.25">
      <c r="A350" s="4">
        <v>2014</v>
      </c>
      <c r="B350" s="4" t="s">
        <v>2</v>
      </c>
      <c r="C350" s="16">
        <v>41653</v>
      </c>
      <c r="D350" s="45">
        <v>246</v>
      </c>
      <c r="E350" s="48">
        <v>1520</v>
      </c>
      <c r="F350" s="23">
        <f>E350/24</f>
        <v>63.333333333333336</v>
      </c>
      <c r="G350" s="45">
        <v>2.4900000000000002</v>
      </c>
      <c r="H350" s="45">
        <v>2.6</v>
      </c>
      <c r="I350" s="65">
        <v>4.0199999999999996</v>
      </c>
    </row>
    <row r="351" spans="1:9" x14ac:dyDescent="0.25">
      <c r="A351" s="4">
        <v>2014</v>
      </c>
      <c r="B351" s="4" t="s">
        <v>2</v>
      </c>
      <c r="C351" s="16">
        <v>41654</v>
      </c>
      <c r="D351" s="45">
        <v>343</v>
      </c>
      <c r="E351" s="48">
        <v>1527</v>
      </c>
      <c r="F351" s="23">
        <f>E351/24</f>
        <v>63.625</v>
      </c>
      <c r="G351" s="65">
        <v>2.0099999999999998</v>
      </c>
      <c r="H351" s="65">
        <v>3.01</v>
      </c>
      <c r="I351" s="65">
        <v>4.22</v>
      </c>
    </row>
    <row r="352" spans="1:9" x14ac:dyDescent="0.25">
      <c r="A352" s="4">
        <v>2014</v>
      </c>
      <c r="B352" s="4" t="s">
        <v>2</v>
      </c>
      <c r="C352" s="16">
        <v>41655</v>
      </c>
      <c r="D352" s="49">
        <v>1886</v>
      </c>
      <c r="E352" s="48">
        <v>1343</v>
      </c>
      <c r="F352" s="23">
        <f>E352/24</f>
        <v>55.958333333333336</v>
      </c>
      <c r="G352" s="65">
        <v>2.68</v>
      </c>
      <c r="H352" s="65">
        <v>3.63</v>
      </c>
      <c r="I352" s="65">
        <v>4.53</v>
      </c>
    </row>
    <row r="353" spans="1:9" x14ac:dyDescent="0.25">
      <c r="A353" s="4">
        <v>2014</v>
      </c>
      <c r="B353" s="4" t="s">
        <v>2</v>
      </c>
      <c r="C353" s="16">
        <v>41656</v>
      </c>
      <c r="D353" s="50">
        <v>753</v>
      </c>
      <c r="E353" s="50">
        <v>1116</v>
      </c>
      <c r="F353" s="23">
        <f>E353/24</f>
        <v>46.5</v>
      </c>
      <c r="G353" s="65">
        <v>2.91</v>
      </c>
      <c r="H353" s="65">
        <v>3.46</v>
      </c>
      <c r="I353" s="65">
        <v>4.51</v>
      </c>
    </row>
    <row r="354" spans="1:9" x14ac:dyDescent="0.25">
      <c r="A354" s="4">
        <v>2014</v>
      </c>
      <c r="B354" s="4" t="s">
        <v>2</v>
      </c>
      <c r="C354" s="16">
        <v>41657</v>
      </c>
      <c r="D354" s="45">
        <v>452</v>
      </c>
      <c r="E354" s="48">
        <v>548</v>
      </c>
      <c r="F354" s="23">
        <f t="shared" ref="F354:F417" si="13">E354/24</f>
        <v>22.833333333333332</v>
      </c>
      <c r="G354" s="65">
        <v>3.32</v>
      </c>
      <c r="H354" s="65">
        <v>4.4000000000000004</v>
      </c>
      <c r="I354" s="65">
        <v>3.69</v>
      </c>
    </row>
    <row r="355" spans="1:9" x14ac:dyDescent="0.25">
      <c r="A355" s="4">
        <v>2014</v>
      </c>
      <c r="B355" s="4" t="s">
        <v>2</v>
      </c>
      <c r="C355" s="16">
        <v>41658</v>
      </c>
      <c r="D355" s="46"/>
      <c r="E355" s="56"/>
      <c r="F355" s="23"/>
      <c r="G355" s="69"/>
      <c r="H355" s="69"/>
      <c r="I355" s="69"/>
    </row>
    <row r="356" spans="1:9" x14ac:dyDescent="0.25">
      <c r="A356" s="4">
        <v>2014</v>
      </c>
      <c r="B356" s="4" t="s">
        <v>2</v>
      </c>
      <c r="C356" s="16">
        <v>41659</v>
      </c>
      <c r="D356" s="45">
        <v>564</v>
      </c>
      <c r="E356" s="48">
        <v>606</v>
      </c>
      <c r="F356" s="23">
        <f t="shared" si="13"/>
        <v>25.25</v>
      </c>
      <c r="G356" s="65">
        <v>3.17</v>
      </c>
      <c r="H356" s="65">
        <v>3.85</v>
      </c>
      <c r="I356" s="65">
        <v>4.01</v>
      </c>
    </row>
    <row r="357" spans="1:9" x14ac:dyDescent="0.25">
      <c r="A357" s="4">
        <v>2014</v>
      </c>
      <c r="B357" s="4" t="s">
        <v>2</v>
      </c>
      <c r="C357" s="16">
        <v>41660</v>
      </c>
      <c r="D357" s="45">
        <v>923</v>
      </c>
      <c r="E357" s="48">
        <v>743</v>
      </c>
      <c r="F357" s="23">
        <f t="shared" si="13"/>
        <v>30.958333333333332</v>
      </c>
      <c r="G357" s="65">
        <v>2.5</v>
      </c>
      <c r="H357" s="65">
        <v>4.25</v>
      </c>
      <c r="I357" s="65">
        <v>4.34</v>
      </c>
    </row>
    <row r="358" spans="1:9" x14ac:dyDescent="0.25">
      <c r="A358" s="4">
        <v>2014</v>
      </c>
      <c r="B358" s="4" t="s">
        <v>2</v>
      </c>
      <c r="C358" s="16">
        <v>41661</v>
      </c>
      <c r="D358" s="45">
        <v>1497</v>
      </c>
      <c r="E358" s="48">
        <v>465</v>
      </c>
      <c r="F358" s="23">
        <f t="shared" si="13"/>
        <v>19.375</v>
      </c>
      <c r="G358" s="65">
        <v>2.4300000000000002</v>
      </c>
      <c r="H358" s="65">
        <v>4.21</v>
      </c>
      <c r="I358" s="45">
        <v>4.75</v>
      </c>
    </row>
    <row r="359" spans="1:9" x14ac:dyDescent="0.25">
      <c r="A359" s="4">
        <v>2014</v>
      </c>
      <c r="B359" s="4" t="s">
        <v>2</v>
      </c>
      <c r="C359" s="16">
        <v>41662</v>
      </c>
      <c r="D359" s="45">
        <v>1108</v>
      </c>
      <c r="E359" s="48">
        <v>1182</v>
      </c>
      <c r="F359" s="23">
        <f t="shared" si="13"/>
        <v>49.25</v>
      </c>
      <c r="G359" s="65">
        <v>2.54</v>
      </c>
      <c r="H359" s="65">
        <v>4.9800000000000004</v>
      </c>
      <c r="I359" s="45">
        <v>7.2</v>
      </c>
    </row>
    <row r="360" spans="1:9" x14ac:dyDescent="0.25">
      <c r="A360" s="4">
        <v>2014</v>
      </c>
      <c r="B360" s="4" t="s">
        <v>2</v>
      </c>
      <c r="C360" s="16">
        <v>41663</v>
      </c>
      <c r="D360" s="45">
        <v>2417</v>
      </c>
      <c r="E360" s="48">
        <v>1068</v>
      </c>
      <c r="F360" s="23">
        <f t="shared" si="13"/>
        <v>44.5</v>
      </c>
      <c r="G360" s="65">
        <v>2.62</v>
      </c>
      <c r="H360" s="65">
        <v>5.26</v>
      </c>
      <c r="I360" s="65">
        <v>5.61</v>
      </c>
    </row>
    <row r="361" spans="1:9" x14ac:dyDescent="0.25">
      <c r="A361" s="4">
        <v>2014</v>
      </c>
      <c r="B361" s="4" t="s">
        <v>2</v>
      </c>
      <c r="C361" s="16">
        <v>41664</v>
      </c>
      <c r="D361" s="45">
        <v>966</v>
      </c>
      <c r="E361" s="50">
        <v>330</v>
      </c>
      <c r="F361" s="23">
        <f t="shared" si="13"/>
        <v>13.75</v>
      </c>
      <c r="G361" s="65">
        <v>3.09</v>
      </c>
      <c r="H361" s="65">
        <v>5.43</v>
      </c>
      <c r="I361" s="65">
        <v>6.46</v>
      </c>
    </row>
    <row r="362" spans="1:9" x14ac:dyDescent="0.25">
      <c r="A362" s="4">
        <v>2014</v>
      </c>
      <c r="B362" s="4" t="s">
        <v>2</v>
      </c>
      <c r="C362" s="16">
        <v>41665</v>
      </c>
      <c r="D362" s="45"/>
      <c r="E362" s="50"/>
      <c r="F362" s="23"/>
      <c r="G362" s="65"/>
      <c r="H362" s="65"/>
      <c r="I362" s="65"/>
    </row>
    <row r="363" spans="1:9" x14ac:dyDescent="0.25">
      <c r="A363" s="4">
        <v>2014</v>
      </c>
      <c r="B363" s="4" t="s">
        <v>2</v>
      </c>
      <c r="C363" s="16">
        <v>41666</v>
      </c>
      <c r="D363" s="45">
        <v>535</v>
      </c>
      <c r="E363" s="50">
        <v>472</v>
      </c>
      <c r="F363" s="23">
        <f t="shared" si="13"/>
        <v>19.666666666666668</v>
      </c>
      <c r="G363" s="65">
        <v>2.68</v>
      </c>
      <c r="H363" s="65">
        <v>6.12</v>
      </c>
      <c r="I363" s="65">
        <v>5.76</v>
      </c>
    </row>
    <row r="364" spans="1:9" x14ac:dyDescent="0.25">
      <c r="A364" s="4">
        <v>2014</v>
      </c>
      <c r="B364" s="4" t="s">
        <v>2</v>
      </c>
      <c r="C364" s="16">
        <v>41667</v>
      </c>
      <c r="D364" s="45">
        <v>181</v>
      </c>
      <c r="E364" s="50">
        <v>494</v>
      </c>
      <c r="F364" s="23">
        <f t="shared" si="13"/>
        <v>20.583333333333332</v>
      </c>
      <c r="G364" s="65">
        <v>3.4</v>
      </c>
      <c r="H364" s="65">
        <v>4.8</v>
      </c>
      <c r="I364" s="65">
        <v>5.3</v>
      </c>
    </row>
    <row r="365" spans="1:9" x14ac:dyDescent="0.25">
      <c r="A365" s="4">
        <v>2014</v>
      </c>
      <c r="B365" s="4" t="s">
        <v>2</v>
      </c>
      <c r="C365" s="16">
        <v>41668</v>
      </c>
      <c r="D365" s="45">
        <v>682</v>
      </c>
      <c r="E365" s="50">
        <v>351</v>
      </c>
      <c r="F365" s="23">
        <f t="shared" si="13"/>
        <v>14.625</v>
      </c>
      <c r="G365" s="65">
        <v>3.59</v>
      </c>
      <c r="H365" s="65">
        <v>5.32</v>
      </c>
      <c r="I365" s="65">
        <v>5.03</v>
      </c>
    </row>
    <row r="366" spans="1:9" x14ac:dyDescent="0.25">
      <c r="A366" s="4">
        <v>2014</v>
      </c>
      <c r="B366" s="4" t="s">
        <v>2</v>
      </c>
      <c r="C366" s="16">
        <v>41669</v>
      </c>
      <c r="D366" s="45">
        <v>3337</v>
      </c>
      <c r="E366" s="50">
        <v>1146</v>
      </c>
      <c r="F366" s="23">
        <f t="shared" si="13"/>
        <v>47.75</v>
      </c>
      <c r="G366" s="65">
        <v>3.8</v>
      </c>
      <c r="H366" s="65">
        <v>5.41</v>
      </c>
      <c r="I366" s="65">
        <v>6.81</v>
      </c>
    </row>
    <row r="367" spans="1:9" ht="16.5" thickBot="1" x14ac:dyDescent="0.3">
      <c r="A367" s="4">
        <v>2014</v>
      </c>
      <c r="B367" s="4" t="s">
        <v>2</v>
      </c>
      <c r="C367" s="16">
        <v>41670</v>
      </c>
      <c r="D367" s="47">
        <v>971</v>
      </c>
      <c r="E367" s="57">
        <v>1168</v>
      </c>
      <c r="F367" s="23">
        <f t="shared" si="13"/>
        <v>48.666666666666664</v>
      </c>
      <c r="G367" s="66">
        <v>3.83</v>
      </c>
      <c r="H367" s="65">
        <v>5.7</v>
      </c>
      <c r="I367" s="65">
        <v>8.9</v>
      </c>
    </row>
    <row r="368" spans="1:9" x14ac:dyDescent="0.25">
      <c r="A368" s="4">
        <v>2014</v>
      </c>
      <c r="B368" s="4" t="s">
        <v>3</v>
      </c>
      <c r="C368" s="16">
        <v>41671</v>
      </c>
      <c r="D368" s="44">
        <v>690</v>
      </c>
      <c r="E368" s="52">
        <v>361</v>
      </c>
      <c r="F368" s="23">
        <f t="shared" si="13"/>
        <v>15.041666666666666</v>
      </c>
      <c r="G368" s="62">
        <v>3.73</v>
      </c>
      <c r="H368" s="62">
        <v>5.2</v>
      </c>
      <c r="I368" s="62">
        <v>5.8</v>
      </c>
    </row>
    <row r="369" spans="1:9" x14ac:dyDescent="0.25">
      <c r="A369" s="4">
        <v>2014</v>
      </c>
      <c r="B369" s="4" t="s">
        <v>3</v>
      </c>
      <c r="C369" s="16">
        <v>41672</v>
      </c>
      <c r="D369" s="43"/>
      <c r="E369" s="51"/>
      <c r="F369" s="23"/>
      <c r="G369" s="62"/>
      <c r="H369" s="62"/>
      <c r="I369" s="62"/>
    </row>
    <row r="370" spans="1:9" x14ac:dyDescent="0.25">
      <c r="A370" s="4">
        <v>2014</v>
      </c>
      <c r="B370" s="4" t="s">
        <v>3</v>
      </c>
      <c r="C370" s="16">
        <v>41673</v>
      </c>
      <c r="D370" s="45">
        <v>227</v>
      </c>
      <c r="E370" s="48">
        <v>927</v>
      </c>
      <c r="F370" s="23">
        <f t="shared" si="13"/>
        <v>38.625</v>
      </c>
      <c r="G370" s="63">
        <v>3.3</v>
      </c>
      <c r="H370" s="63">
        <v>5.9</v>
      </c>
      <c r="I370" s="64">
        <v>7.3</v>
      </c>
    </row>
    <row r="371" spans="1:9" x14ac:dyDescent="0.25">
      <c r="A371" s="4">
        <v>2014</v>
      </c>
      <c r="B371" s="4" t="s">
        <v>3</v>
      </c>
      <c r="C371" s="16">
        <v>41674</v>
      </c>
      <c r="D371" s="45">
        <v>1236</v>
      </c>
      <c r="E371" s="48">
        <v>1303</v>
      </c>
      <c r="F371" s="23">
        <f t="shared" si="13"/>
        <v>54.291666666666664</v>
      </c>
      <c r="G371" s="63">
        <v>4.03</v>
      </c>
      <c r="H371" s="63">
        <v>4.74</v>
      </c>
      <c r="I371" s="64">
        <v>7.09</v>
      </c>
    </row>
    <row r="372" spans="1:9" x14ac:dyDescent="0.25">
      <c r="A372" s="4">
        <v>2014</v>
      </c>
      <c r="B372" s="4" t="s">
        <v>3</v>
      </c>
      <c r="C372" s="16">
        <v>41675</v>
      </c>
      <c r="D372" s="44">
        <v>1156</v>
      </c>
      <c r="E372" s="59">
        <v>1458</v>
      </c>
      <c r="F372" s="23">
        <f t="shared" si="13"/>
        <v>60.75</v>
      </c>
      <c r="G372" s="62">
        <v>4.4400000000000004</v>
      </c>
      <c r="H372" s="62">
        <v>5.28</v>
      </c>
      <c r="I372" s="61">
        <v>7.91</v>
      </c>
    </row>
    <row r="373" spans="1:9" x14ac:dyDescent="0.25">
      <c r="A373" s="4">
        <v>2014</v>
      </c>
      <c r="B373" s="4" t="s">
        <v>3</v>
      </c>
      <c r="C373" s="16">
        <v>41676</v>
      </c>
      <c r="D373" s="45">
        <v>1128</v>
      </c>
      <c r="E373" s="60">
        <v>697</v>
      </c>
      <c r="F373" s="23">
        <f t="shared" si="13"/>
        <v>29.041666666666668</v>
      </c>
      <c r="G373" s="63">
        <v>4.68</v>
      </c>
      <c r="H373" s="63">
        <v>5.32</v>
      </c>
      <c r="I373" s="63">
        <v>6.18</v>
      </c>
    </row>
    <row r="374" spans="1:9" x14ac:dyDescent="0.25">
      <c r="A374" s="4">
        <v>2014</v>
      </c>
      <c r="B374" s="4" t="s">
        <v>3</v>
      </c>
      <c r="C374" s="16">
        <v>41677</v>
      </c>
      <c r="D374" s="45">
        <v>173</v>
      </c>
      <c r="E374" s="60">
        <v>208</v>
      </c>
      <c r="F374" s="23">
        <f t="shared" si="13"/>
        <v>8.6666666666666661</v>
      </c>
      <c r="G374" s="63">
        <v>4.7</v>
      </c>
      <c r="H374" s="63">
        <v>5</v>
      </c>
      <c r="I374" s="63">
        <v>4.87</v>
      </c>
    </row>
    <row r="375" spans="1:9" x14ac:dyDescent="0.25">
      <c r="A375" s="4">
        <v>2014</v>
      </c>
      <c r="B375" s="4" t="s">
        <v>3</v>
      </c>
      <c r="C375" s="16">
        <v>41678</v>
      </c>
      <c r="D375" s="45">
        <v>483</v>
      </c>
      <c r="E375" s="48">
        <v>370</v>
      </c>
      <c r="F375" s="23">
        <f t="shared" si="13"/>
        <v>15.416666666666666</v>
      </c>
      <c r="G375" s="65">
        <v>5.0999999999999996</v>
      </c>
      <c r="H375" s="65">
        <v>4.4000000000000004</v>
      </c>
      <c r="I375" s="65">
        <v>4.0999999999999996</v>
      </c>
    </row>
    <row r="376" spans="1:9" x14ac:dyDescent="0.25">
      <c r="A376" s="4">
        <v>2014</v>
      </c>
      <c r="B376" s="4" t="s">
        <v>3</v>
      </c>
      <c r="C376" s="16">
        <v>41679</v>
      </c>
      <c r="D376" s="48"/>
      <c r="E376" s="60"/>
      <c r="F376" s="23"/>
      <c r="G376" s="63"/>
      <c r="H376" s="63"/>
      <c r="I376" s="63"/>
    </row>
    <row r="377" spans="1:9" x14ac:dyDescent="0.25">
      <c r="A377" s="4">
        <v>2014</v>
      </c>
      <c r="B377" s="4" t="s">
        <v>3</v>
      </c>
      <c r="C377" s="16">
        <v>41680</v>
      </c>
      <c r="D377" s="45">
        <v>144</v>
      </c>
      <c r="E377" s="60">
        <v>258</v>
      </c>
      <c r="F377" s="23">
        <f t="shared" si="13"/>
        <v>10.75</v>
      </c>
      <c r="G377" s="63">
        <v>5.33</v>
      </c>
      <c r="H377" s="63">
        <v>3.15</v>
      </c>
      <c r="I377" s="63">
        <v>2.63</v>
      </c>
    </row>
    <row r="378" spans="1:9" x14ac:dyDescent="0.25">
      <c r="A378" s="4">
        <v>2014</v>
      </c>
      <c r="B378" s="4" t="s">
        <v>3</v>
      </c>
      <c r="C378" s="16">
        <v>41681</v>
      </c>
      <c r="D378" s="45">
        <v>138</v>
      </c>
      <c r="E378" s="60">
        <v>280</v>
      </c>
      <c r="F378" s="23">
        <f t="shared" si="13"/>
        <v>11.666666666666666</v>
      </c>
      <c r="G378" s="63">
        <v>5.27</v>
      </c>
      <c r="H378" s="63">
        <v>4.5599999999999996</v>
      </c>
      <c r="I378" s="63">
        <v>3.91</v>
      </c>
    </row>
    <row r="379" spans="1:9" x14ac:dyDescent="0.25">
      <c r="A379" s="4">
        <v>2014</v>
      </c>
      <c r="B379" s="4" t="s">
        <v>3</v>
      </c>
      <c r="C379" s="16">
        <v>41682</v>
      </c>
      <c r="D379" s="45">
        <v>253</v>
      </c>
      <c r="E379" s="60">
        <v>417</v>
      </c>
      <c r="F379" s="23">
        <f t="shared" si="13"/>
        <v>17.375</v>
      </c>
      <c r="G379" s="63">
        <v>5.15</v>
      </c>
      <c r="H379" s="63">
        <v>4.6900000000000004</v>
      </c>
      <c r="I379" s="63">
        <v>3.7</v>
      </c>
    </row>
    <row r="380" spans="1:9" x14ac:dyDescent="0.25">
      <c r="A380" s="4">
        <v>2014</v>
      </c>
      <c r="B380" s="4" t="s">
        <v>3</v>
      </c>
      <c r="C380" s="16">
        <v>41683</v>
      </c>
      <c r="D380" s="45">
        <v>236</v>
      </c>
      <c r="E380" s="48">
        <v>571</v>
      </c>
      <c r="F380" s="23">
        <f t="shared" si="13"/>
        <v>23.791666666666668</v>
      </c>
      <c r="G380" s="64">
        <v>5.1100000000000003</v>
      </c>
      <c r="H380" s="64">
        <v>3.95</v>
      </c>
      <c r="I380" s="63">
        <v>5.27</v>
      </c>
    </row>
    <row r="381" spans="1:9" x14ac:dyDescent="0.25">
      <c r="A381" s="4">
        <v>2014</v>
      </c>
      <c r="B381" s="4" t="s">
        <v>3</v>
      </c>
      <c r="C381" s="16">
        <v>41684</v>
      </c>
      <c r="D381" s="45">
        <v>2009</v>
      </c>
      <c r="E381" s="48">
        <v>742</v>
      </c>
      <c r="F381" s="23">
        <f t="shared" si="13"/>
        <v>30.916666666666668</v>
      </c>
      <c r="G381" s="64">
        <v>5.83</v>
      </c>
      <c r="H381" s="64">
        <v>5.26</v>
      </c>
      <c r="I381" s="63">
        <v>6.43</v>
      </c>
    </row>
    <row r="382" spans="1:9" x14ac:dyDescent="0.25">
      <c r="A382" s="4">
        <v>2014</v>
      </c>
      <c r="B382" s="4" t="s">
        <v>3</v>
      </c>
      <c r="C382" s="16">
        <v>41685</v>
      </c>
      <c r="D382" s="45">
        <v>2037</v>
      </c>
      <c r="E382" s="48">
        <v>353</v>
      </c>
      <c r="F382" s="23">
        <f t="shared" si="13"/>
        <v>14.708333333333334</v>
      </c>
      <c r="G382" s="63">
        <v>4.33</v>
      </c>
      <c r="H382" s="63">
        <v>4.7</v>
      </c>
      <c r="I382" s="63">
        <v>4.5999999999999996</v>
      </c>
    </row>
    <row r="383" spans="1:9" x14ac:dyDescent="0.25">
      <c r="A383" s="4">
        <v>2014</v>
      </c>
      <c r="B383" s="4" t="s">
        <v>3</v>
      </c>
      <c r="C383" s="16">
        <v>41686</v>
      </c>
      <c r="D383" s="58"/>
      <c r="E383" s="56"/>
      <c r="F383" s="23"/>
      <c r="G383" s="63"/>
      <c r="H383" s="63"/>
      <c r="I383" s="63"/>
    </row>
    <row r="384" spans="1:9" x14ac:dyDescent="0.25">
      <c r="A384" s="4">
        <v>2014</v>
      </c>
      <c r="B384" s="4" t="s">
        <v>3</v>
      </c>
      <c r="C384" s="16">
        <v>41687</v>
      </c>
      <c r="D384" s="50">
        <v>512</v>
      </c>
      <c r="E384" s="50">
        <v>641</v>
      </c>
      <c r="F384" s="23">
        <f t="shared" si="13"/>
        <v>26.708333333333332</v>
      </c>
      <c r="G384" s="63">
        <v>5.3</v>
      </c>
      <c r="H384" s="63">
        <v>4.2</v>
      </c>
      <c r="I384" s="63">
        <v>3.37</v>
      </c>
    </row>
    <row r="385" spans="1:9" x14ac:dyDescent="0.25">
      <c r="A385" s="4">
        <v>2014</v>
      </c>
      <c r="B385" s="4" t="s">
        <v>3</v>
      </c>
      <c r="C385" s="16">
        <v>41688</v>
      </c>
      <c r="D385" s="45">
        <v>1297</v>
      </c>
      <c r="E385" s="48">
        <v>1113</v>
      </c>
      <c r="F385" s="23">
        <f t="shared" si="13"/>
        <v>46.375</v>
      </c>
      <c r="G385" s="63">
        <v>4.4000000000000004</v>
      </c>
      <c r="H385" s="63">
        <v>5.03</v>
      </c>
      <c r="I385" s="63">
        <v>6.57</v>
      </c>
    </row>
    <row r="386" spans="1:9" x14ac:dyDescent="0.25">
      <c r="A386" s="4">
        <v>2014</v>
      </c>
      <c r="B386" s="4" t="s">
        <v>3</v>
      </c>
      <c r="C386" s="16">
        <v>41689</v>
      </c>
      <c r="D386" s="45">
        <v>808</v>
      </c>
      <c r="E386" s="48">
        <v>2044</v>
      </c>
      <c r="F386" s="23">
        <f t="shared" si="13"/>
        <v>85.166666666666671</v>
      </c>
      <c r="G386" s="63">
        <v>4.9000000000000004</v>
      </c>
      <c r="H386" s="63">
        <v>4.8600000000000003</v>
      </c>
      <c r="I386" s="63">
        <v>8.57</v>
      </c>
    </row>
    <row r="387" spans="1:9" x14ac:dyDescent="0.25">
      <c r="A387" s="4">
        <v>2014</v>
      </c>
      <c r="B387" s="4" t="s">
        <v>3</v>
      </c>
      <c r="C387" s="16">
        <v>41690</v>
      </c>
      <c r="D387" s="45">
        <v>1192</v>
      </c>
      <c r="E387" s="48">
        <v>2216</v>
      </c>
      <c r="F387" s="23">
        <f t="shared" si="13"/>
        <v>92.333333333333329</v>
      </c>
      <c r="G387" s="63">
        <v>4.5999999999999996</v>
      </c>
      <c r="H387" s="63">
        <v>5.08</v>
      </c>
      <c r="I387" s="63">
        <v>9.1300000000000008</v>
      </c>
    </row>
    <row r="388" spans="1:9" x14ac:dyDescent="0.25">
      <c r="A388" s="4">
        <v>2014</v>
      </c>
      <c r="B388" s="4" t="s">
        <v>3</v>
      </c>
      <c r="C388" s="16">
        <v>41691</v>
      </c>
      <c r="D388" s="45">
        <v>1212</v>
      </c>
      <c r="E388" s="48">
        <v>1696</v>
      </c>
      <c r="F388" s="23">
        <f t="shared" si="13"/>
        <v>70.666666666666671</v>
      </c>
      <c r="G388" s="63">
        <v>4.37</v>
      </c>
      <c r="H388" s="63">
        <v>4.5599999999999996</v>
      </c>
      <c r="I388" s="63">
        <v>8.2200000000000006</v>
      </c>
    </row>
    <row r="389" spans="1:9" x14ac:dyDescent="0.25">
      <c r="A389" s="4">
        <v>2014</v>
      </c>
      <c r="B389" s="4" t="s">
        <v>3</v>
      </c>
      <c r="C389" s="16">
        <v>41692</v>
      </c>
      <c r="D389" s="45">
        <v>1144</v>
      </c>
      <c r="E389" s="48">
        <v>1128</v>
      </c>
      <c r="F389" s="23">
        <f t="shared" si="13"/>
        <v>47</v>
      </c>
      <c r="G389" s="64">
        <v>411</v>
      </c>
      <c r="H389" s="64">
        <v>456</v>
      </c>
      <c r="I389" s="64">
        <v>6.91</v>
      </c>
    </row>
    <row r="390" spans="1:9" x14ac:dyDescent="0.25">
      <c r="A390" s="4">
        <v>2014</v>
      </c>
      <c r="B390" s="4" t="s">
        <v>3</v>
      </c>
      <c r="C390" s="16">
        <v>41693</v>
      </c>
      <c r="D390" s="46"/>
      <c r="E390" s="56"/>
      <c r="F390" s="23"/>
      <c r="G390" s="63"/>
      <c r="H390" s="63"/>
      <c r="I390" s="64"/>
    </row>
    <row r="391" spans="1:9" x14ac:dyDescent="0.25">
      <c r="A391" s="4">
        <v>2014</v>
      </c>
      <c r="B391" s="4" t="s">
        <v>3</v>
      </c>
      <c r="C391" s="16">
        <v>41694</v>
      </c>
      <c r="D391" s="45">
        <v>1069</v>
      </c>
      <c r="E391" s="48">
        <v>1742</v>
      </c>
      <c r="F391" s="23">
        <f t="shared" si="13"/>
        <v>72.583333333333329</v>
      </c>
      <c r="G391" s="63">
        <v>4.46</v>
      </c>
      <c r="H391" s="63">
        <v>4.59</v>
      </c>
      <c r="I391" s="63">
        <v>6.41</v>
      </c>
    </row>
    <row r="392" spans="1:9" x14ac:dyDescent="0.25">
      <c r="A392" s="4">
        <v>2014</v>
      </c>
      <c r="B392" s="4" t="s">
        <v>3</v>
      </c>
      <c r="C392" s="16">
        <v>41695</v>
      </c>
      <c r="D392" s="45">
        <v>2017</v>
      </c>
      <c r="E392" s="50">
        <v>2144</v>
      </c>
      <c r="F392" s="23">
        <f t="shared" si="13"/>
        <v>89.333333333333329</v>
      </c>
      <c r="G392" s="63">
        <v>4.3600000000000003</v>
      </c>
      <c r="H392" s="63">
        <v>4.5999999999999996</v>
      </c>
      <c r="I392" s="63">
        <v>7.82</v>
      </c>
    </row>
    <row r="393" spans="1:9" x14ac:dyDescent="0.25">
      <c r="A393" s="4">
        <v>2014</v>
      </c>
      <c r="B393" s="4" t="s">
        <v>3</v>
      </c>
      <c r="C393" s="16">
        <v>41696</v>
      </c>
      <c r="D393" s="45">
        <v>1846</v>
      </c>
      <c r="E393" s="50">
        <v>2021</v>
      </c>
      <c r="F393" s="23">
        <f t="shared" si="13"/>
        <v>84.208333333333329</v>
      </c>
      <c r="G393" s="63">
        <v>4.8</v>
      </c>
      <c r="H393" s="63">
        <v>4.9000000000000004</v>
      </c>
      <c r="I393" s="63">
        <v>7.9</v>
      </c>
    </row>
    <row r="394" spans="1:9" x14ac:dyDescent="0.25">
      <c r="A394" s="4">
        <v>2014</v>
      </c>
      <c r="B394" s="15" t="s">
        <v>3</v>
      </c>
      <c r="C394" s="38">
        <v>41697</v>
      </c>
      <c r="D394" s="45">
        <v>7314</v>
      </c>
      <c r="E394" s="50">
        <v>2051</v>
      </c>
      <c r="F394" s="23">
        <f t="shared" si="13"/>
        <v>85.458333333333329</v>
      </c>
      <c r="G394" s="63">
        <v>4.95</v>
      </c>
      <c r="H394" s="63">
        <v>5</v>
      </c>
      <c r="I394" s="63">
        <v>8.4</v>
      </c>
    </row>
    <row r="395" spans="1:9" x14ac:dyDescent="0.25">
      <c r="A395" s="4">
        <v>2014</v>
      </c>
      <c r="B395" s="4" t="s">
        <v>3</v>
      </c>
      <c r="C395" s="16">
        <v>41698</v>
      </c>
      <c r="D395" s="45">
        <v>3036</v>
      </c>
      <c r="E395" s="50">
        <v>2682</v>
      </c>
      <c r="F395" s="23">
        <f t="shared" si="13"/>
        <v>111.75</v>
      </c>
      <c r="G395" s="63">
        <v>4.8</v>
      </c>
      <c r="H395" s="63">
        <v>4.9000000000000004</v>
      </c>
      <c r="I395" s="63">
        <v>10.1</v>
      </c>
    </row>
    <row r="396" spans="1:9" x14ac:dyDescent="0.25">
      <c r="A396" s="4">
        <v>2014</v>
      </c>
      <c r="B396" s="4" t="s">
        <v>26</v>
      </c>
      <c r="C396" s="16">
        <v>41699</v>
      </c>
      <c r="D396" s="44">
        <v>1430</v>
      </c>
      <c r="E396" s="52">
        <v>2785</v>
      </c>
      <c r="F396" s="23">
        <f t="shared" si="13"/>
        <v>116.04166666666667</v>
      </c>
      <c r="G396" s="62">
        <v>4.3</v>
      </c>
      <c r="H396" s="62">
        <v>4.5999999999999996</v>
      </c>
      <c r="I396" s="62">
        <v>9.6999999999999993</v>
      </c>
    </row>
    <row r="397" spans="1:9" x14ac:dyDescent="0.25">
      <c r="A397" s="4">
        <v>2014</v>
      </c>
      <c r="B397" s="4" t="s">
        <v>26</v>
      </c>
      <c r="C397" s="16">
        <v>41700</v>
      </c>
      <c r="D397" s="43"/>
      <c r="E397" s="51"/>
      <c r="F397" s="23"/>
      <c r="G397" s="62"/>
      <c r="H397" s="62"/>
      <c r="I397" s="62"/>
    </row>
    <row r="398" spans="1:9" x14ac:dyDescent="0.25">
      <c r="A398" s="4">
        <v>2014</v>
      </c>
      <c r="B398" s="4" t="s">
        <v>26</v>
      </c>
      <c r="C398" s="16">
        <v>41701</v>
      </c>
      <c r="D398" s="45">
        <v>4068</v>
      </c>
      <c r="E398" s="48">
        <v>2557</v>
      </c>
      <c r="F398" s="23">
        <f t="shared" si="13"/>
        <v>106.54166666666667</v>
      </c>
      <c r="G398" s="63">
        <v>4.41</v>
      </c>
      <c r="H398" s="63">
        <v>4.43</v>
      </c>
      <c r="I398" s="64">
        <v>8.4499999999999993</v>
      </c>
    </row>
    <row r="399" spans="1:9" x14ac:dyDescent="0.25">
      <c r="A399" s="4">
        <v>2014</v>
      </c>
      <c r="B399" s="4" t="s">
        <v>26</v>
      </c>
      <c r="C399" s="16">
        <v>41702</v>
      </c>
      <c r="D399" s="45">
        <v>2470</v>
      </c>
      <c r="E399" s="48">
        <v>2278</v>
      </c>
      <c r="F399" s="23">
        <f t="shared" si="13"/>
        <v>94.916666666666671</v>
      </c>
      <c r="G399" s="63">
        <v>4.53</v>
      </c>
      <c r="H399" s="63">
        <v>4.51</v>
      </c>
      <c r="I399" s="64">
        <v>7.86</v>
      </c>
    </row>
    <row r="400" spans="1:9" x14ac:dyDescent="0.25">
      <c r="A400" s="4">
        <v>2014</v>
      </c>
      <c r="B400" s="4" t="s">
        <v>26</v>
      </c>
      <c r="C400" s="16">
        <v>41703</v>
      </c>
      <c r="D400" s="44">
        <v>1730</v>
      </c>
      <c r="E400" s="59">
        <v>2417</v>
      </c>
      <c r="F400" s="23">
        <f t="shared" si="13"/>
        <v>100.70833333333333</v>
      </c>
      <c r="G400" s="62">
        <v>4.2699999999999996</v>
      </c>
      <c r="H400" s="62">
        <v>4.09</v>
      </c>
      <c r="I400" s="61">
        <v>7.83</v>
      </c>
    </row>
    <row r="401" spans="1:9" x14ac:dyDescent="0.25">
      <c r="A401" s="4">
        <v>2014</v>
      </c>
      <c r="B401" s="4" t="s">
        <v>26</v>
      </c>
      <c r="C401" s="16">
        <v>41704</v>
      </c>
      <c r="D401" s="45">
        <v>1849</v>
      </c>
      <c r="E401" s="60">
        <v>2485</v>
      </c>
      <c r="F401" s="23">
        <f t="shared" si="13"/>
        <v>103.54166666666667</v>
      </c>
      <c r="G401" s="63">
        <v>4.51</v>
      </c>
      <c r="H401" s="63">
        <v>4.71</v>
      </c>
      <c r="I401" s="63">
        <v>7.99</v>
      </c>
    </row>
    <row r="402" spans="1:9" x14ac:dyDescent="0.25">
      <c r="A402" s="4">
        <v>2014</v>
      </c>
      <c r="B402" s="4" t="s">
        <v>26</v>
      </c>
      <c r="C402" s="16">
        <v>41705</v>
      </c>
      <c r="D402" s="45">
        <v>2727</v>
      </c>
      <c r="E402" s="60">
        <v>2733</v>
      </c>
      <c r="F402" s="23">
        <f t="shared" si="13"/>
        <v>113.875</v>
      </c>
      <c r="G402" s="63">
        <v>4.4800000000000004</v>
      </c>
      <c r="H402" s="63">
        <v>4.4000000000000004</v>
      </c>
      <c r="I402" s="63">
        <v>8.56</v>
      </c>
    </row>
    <row r="403" spans="1:9" x14ac:dyDescent="0.25">
      <c r="A403" s="4">
        <v>2014</v>
      </c>
      <c r="B403" s="4" t="s">
        <v>26</v>
      </c>
      <c r="C403" s="16">
        <v>41706</v>
      </c>
      <c r="D403" s="45">
        <v>3000</v>
      </c>
      <c r="E403" s="48">
        <v>2760</v>
      </c>
      <c r="F403" s="23">
        <f t="shared" si="13"/>
        <v>115</v>
      </c>
      <c r="G403" s="65">
        <v>4.91</v>
      </c>
      <c r="H403" s="65">
        <v>4.8</v>
      </c>
      <c r="I403" s="65">
        <v>8.9</v>
      </c>
    </row>
    <row r="404" spans="1:9" x14ac:dyDescent="0.25">
      <c r="A404" s="4">
        <v>2014</v>
      </c>
      <c r="B404" s="4" t="s">
        <v>26</v>
      </c>
      <c r="C404" s="16">
        <v>41707</v>
      </c>
      <c r="D404" s="48">
        <v>2866</v>
      </c>
      <c r="E404" s="60">
        <v>1269</v>
      </c>
      <c r="F404" s="23">
        <f t="shared" si="13"/>
        <v>52.875</v>
      </c>
      <c r="G404" s="63">
        <v>4.9800000000000004</v>
      </c>
      <c r="H404" s="63">
        <v>4.84</v>
      </c>
      <c r="I404" s="63">
        <v>7.57</v>
      </c>
    </row>
    <row r="405" spans="1:9" x14ac:dyDescent="0.25">
      <c r="A405" s="4">
        <v>2014</v>
      </c>
      <c r="B405" s="4" t="s">
        <v>26</v>
      </c>
      <c r="C405" s="16">
        <v>41708</v>
      </c>
      <c r="D405" s="45">
        <v>6535</v>
      </c>
      <c r="E405" s="60">
        <v>2427</v>
      </c>
      <c r="F405" s="23">
        <f t="shared" si="13"/>
        <v>101.125</v>
      </c>
      <c r="G405" s="63">
        <v>4.9800000000000004</v>
      </c>
      <c r="H405" s="63">
        <v>5.0199999999999996</v>
      </c>
      <c r="I405" s="63">
        <v>8.83</v>
      </c>
    </row>
    <row r="406" spans="1:9" x14ac:dyDescent="0.25">
      <c r="A406" s="4">
        <v>2014</v>
      </c>
      <c r="B406" s="4" t="s">
        <v>26</v>
      </c>
      <c r="C406" s="16">
        <v>41709</v>
      </c>
      <c r="D406" s="45">
        <v>5559</v>
      </c>
      <c r="E406" s="60">
        <v>2733</v>
      </c>
      <c r="F406" s="23">
        <f t="shared" si="13"/>
        <v>113.875</v>
      </c>
      <c r="G406" s="63">
        <v>5.98</v>
      </c>
      <c r="H406" s="63">
        <v>5.86</v>
      </c>
      <c r="I406" s="63">
        <v>13.92</v>
      </c>
    </row>
    <row r="407" spans="1:9" x14ac:dyDescent="0.25">
      <c r="A407" s="4">
        <v>2014</v>
      </c>
      <c r="B407" s="4" t="s">
        <v>26</v>
      </c>
      <c r="C407" s="16">
        <v>41710</v>
      </c>
      <c r="D407" s="45">
        <v>2829</v>
      </c>
      <c r="E407" s="60">
        <v>2993</v>
      </c>
      <c r="F407" s="23">
        <f t="shared" si="13"/>
        <v>124.70833333333333</v>
      </c>
      <c r="G407" s="63">
        <v>6.13</v>
      </c>
      <c r="H407" s="63">
        <v>5.99</v>
      </c>
      <c r="I407" s="63">
        <v>11.57</v>
      </c>
    </row>
    <row r="408" spans="1:9" x14ac:dyDescent="0.25">
      <c r="A408" s="4">
        <v>2014</v>
      </c>
      <c r="B408" s="4" t="s">
        <v>26</v>
      </c>
      <c r="C408" s="16">
        <v>41711</v>
      </c>
      <c r="D408" s="45">
        <v>2047</v>
      </c>
      <c r="E408" s="48">
        <v>3217</v>
      </c>
      <c r="F408" s="23">
        <f t="shared" si="13"/>
        <v>134.04166666666666</v>
      </c>
      <c r="G408" s="64">
        <v>5.84</v>
      </c>
      <c r="H408" s="64">
        <v>5.45</v>
      </c>
      <c r="I408" s="63">
        <v>12.73</v>
      </c>
    </row>
    <row r="409" spans="1:9" x14ac:dyDescent="0.25">
      <c r="A409" s="4">
        <v>2014</v>
      </c>
      <c r="B409" s="4" t="s">
        <v>26</v>
      </c>
      <c r="C409" s="16">
        <v>41712</v>
      </c>
      <c r="D409" s="45">
        <v>4593</v>
      </c>
      <c r="E409" s="48">
        <v>3124</v>
      </c>
      <c r="F409" s="23">
        <f t="shared" si="13"/>
        <v>130.16666666666666</v>
      </c>
      <c r="G409" s="64">
        <v>6.05</v>
      </c>
      <c r="H409" s="64">
        <v>5.33</v>
      </c>
      <c r="I409" s="63">
        <v>11.9</v>
      </c>
    </row>
    <row r="410" spans="1:9" x14ac:dyDescent="0.25">
      <c r="A410" s="4">
        <v>2014</v>
      </c>
      <c r="B410" s="4" t="s">
        <v>26</v>
      </c>
      <c r="C410" s="16">
        <v>41713</v>
      </c>
      <c r="D410" s="45">
        <v>6887</v>
      </c>
      <c r="E410" s="48">
        <v>3233</v>
      </c>
      <c r="F410" s="23">
        <f t="shared" si="13"/>
        <v>134.70833333333334</v>
      </c>
      <c r="G410" s="63">
        <v>5.38</v>
      </c>
      <c r="H410" s="63">
        <v>5.48</v>
      </c>
      <c r="I410" s="63">
        <v>11.22</v>
      </c>
    </row>
    <row r="411" spans="1:9" x14ac:dyDescent="0.25">
      <c r="A411" s="4">
        <v>2014</v>
      </c>
      <c r="B411" s="4" t="s">
        <v>26</v>
      </c>
      <c r="C411" s="16">
        <v>41714</v>
      </c>
      <c r="D411" s="49">
        <v>673</v>
      </c>
      <c r="E411" s="48">
        <v>1442</v>
      </c>
      <c r="F411" s="23">
        <f t="shared" si="13"/>
        <v>60.083333333333336</v>
      </c>
      <c r="G411" s="63">
        <v>6.12</v>
      </c>
      <c r="H411" s="63">
        <v>5.94</v>
      </c>
      <c r="I411" s="63">
        <v>10.130000000000001</v>
      </c>
    </row>
    <row r="412" spans="1:9" x14ac:dyDescent="0.25">
      <c r="A412" s="4">
        <v>2014</v>
      </c>
      <c r="B412" s="4" t="s">
        <v>26</v>
      </c>
      <c r="C412" s="16">
        <v>41715</v>
      </c>
      <c r="D412" s="50">
        <v>4858</v>
      </c>
      <c r="E412" s="50">
        <v>2358</v>
      </c>
      <c r="F412" s="23">
        <f t="shared" si="13"/>
        <v>98.25</v>
      </c>
      <c r="G412" s="63">
        <v>4.5599999999999996</v>
      </c>
      <c r="H412" s="63">
        <v>4.78</v>
      </c>
      <c r="I412" s="63">
        <v>10.06</v>
      </c>
    </row>
    <row r="413" spans="1:9" x14ac:dyDescent="0.25">
      <c r="A413" s="4">
        <v>2014</v>
      </c>
      <c r="B413" s="4" t="s">
        <v>26</v>
      </c>
      <c r="C413" s="16">
        <v>41716</v>
      </c>
      <c r="D413" s="45">
        <v>7140</v>
      </c>
      <c r="E413" s="48">
        <v>2874</v>
      </c>
      <c r="F413" s="23">
        <f t="shared" si="13"/>
        <v>119.75</v>
      </c>
      <c r="G413" s="63">
        <v>5.83</v>
      </c>
      <c r="H413" s="63">
        <v>5.53</v>
      </c>
      <c r="I413" s="63">
        <v>11.17</v>
      </c>
    </row>
    <row r="414" spans="1:9" x14ac:dyDescent="0.25">
      <c r="A414" s="4">
        <v>2014</v>
      </c>
      <c r="B414" s="4" t="s">
        <v>26</v>
      </c>
      <c r="C414" s="16">
        <v>41717</v>
      </c>
      <c r="D414" s="45">
        <v>4442</v>
      </c>
      <c r="E414" s="48">
        <v>2981</v>
      </c>
      <c r="F414" s="23">
        <f t="shared" si="13"/>
        <v>124.20833333333333</v>
      </c>
      <c r="G414" s="63">
        <v>6.25</v>
      </c>
      <c r="H414" s="63">
        <v>5.93</v>
      </c>
      <c r="I414" s="63">
        <v>11.48</v>
      </c>
    </row>
    <row r="415" spans="1:9" x14ac:dyDescent="0.25">
      <c r="A415" s="4">
        <v>2014</v>
      </c>
      <c r="B415" s="4" t="s">
        <v>26</v>
      </c>
      <c r="C415" s="16">
        <v>41718</v>
      </c>
      <c r="D415" s="45">
        <v>6904</v>
      </c>
      <c r="E415" s="48">
        <v>2900</v>
      </c>
      <c r="F415" s="23">
        <f t="shared" si="13"/>
        <v>120.83333333333333</v>
      </c>
      <c r="G415" s="63">
        <v>5.87</v>
      </c>
      <c r="H415" s="63">
        <v>5.67</v>
      </c>
      <c r="I415" s="63">
        <v>11.17</v>
      </c>
    </row>
    <row r="416" spans="1:9" x14ac:dyDescent="0.25">
      <c r="A416" s="4">
        <v>2014</v>
      </c>
      <c r="B416" s="4" t="s">
        <v>26</v>
      </c>
      <c r="C416" s="16">
        <v>41719</v>
      </c>
      <c r="D416" s="45">
        <v>3923</v>
      </c>
      <c r="E416" s="48">
        <v>3150</v>
      </c>
      <c r="F416" s="23">
        <f t="shared" si="13"/>
        <v>131.25</v>
      </c>
      <c r="G416" s="63">
        <v>5.43</v>
      </c>
      <c r="H416" s="63">
        <v>5.66</v>
      </c>
      <c r="I416" s="63">
        <v>11.49</v>
      </c>
    </row>
    <row r="417" spans="1:9" x14ac:dyDescent="0.25">
      <c r="A417" s="4">
        <v>2014</v>
      </c>
      <c r="B417" s="4" t="s">
        <v>26</v>
      </c>
      <c r="C417" s="16">
        <v>41720</v>
      </c>
      <c r="D417" s="45">
        <v>4667</v>
      </c>
      <c r="E417" s="48">
        <v>3129</v>
      </c>
      <c r="F417" s="23">
        <f t="shared" si="13"/>
        <v>130.375</v>
      </c>
      <c r="G417" s="64">
        <v>6.42</v>
      </c>
      <c r="H417" s="64">
        <v>6.8</v>
      </c>
      <c r="I417" s="64">
        <v>13.21</v>
      </c>
    </row>
    <row r="418" spans="1:9" x14ac:dyDescent="0.25">
      <c r="A418" s="4">
        <v>2014</v>
      </c>
      <c r="B418" s="4" t="s">
        <v>26</v>
      </c>
      <c r="C418" s="16">
        <v>41721</v>
      </c>
      <c r="D418" s="45">
        <v>3446</v>
      </c>
      <c r="E418" s="48">
        <v>1421</v>
      </c>
      <c r="F418" s="23">
        <f t="shared" ref="F418:F426" si="14">E418/24</f>
        <v>59.208333333333336</v>
      </c>
      <c r="G418" s="63">
        <v>5.83</v>
      </c>
      <c r="H418" s="63">
        <v>5.59</v>
      </c>
      <c r="I418" s="64">
        <v>10.11</v>
      </c>
    </row>
    <row r="419" spans="1:9" x14ac:dyDescent="0.25">
      <c r="A419" s="4">
        <v>2014</v>
      </c>
      <c r="B419" s="4" t="s">
        <v>26</v>
      </c>
      <c r="C419" s="16">
        <v>41722</v>
      </c>
      <c r="D419" s="4">
        <v>4548</v>
      </c>
      <c r="E419" s="4">
        <v>2679</v>
      </c>
      <c r="F419" s="23">
        <f t="shared" si="14"/>
        <v>111.625</v>
      </c>
      <c r="G419" s="4"/>
      <c r="H419" s="4"/>
      <c r="I419" s="4"/>
    </row>
    <row r="420" spans="1:9" x14ac:dyDescent="0.25">
      <c r="A420" s="4">
        <v>2014</v>
      </c>
      <c r="B420" s="4" t="s">
        <v>26</v>
      </c>
      <c r="C420" s="16">
        <v>41723</v>
      </c>
      <c r="D420" s="4">
        <v>5022</v>
      </c>
      <c r="E420" s="4">
        <v>3194</v>
      </c>
      <c r="F420" s="23">
        <f t="shared" si="14"/>
        <v>133.08333333333334</v>
      </c>
      <c r="G420" s="4"/>
      <c r="H420" s="4"/>
      <c r="I420" s="4"/>
    </row>
    <row r="421" spans="1:9" x14ac:dyDescent="0.25">
      <c r="A421" s="4">
        <v>2014</v>
      </c>
      <c r="B421" s="4" t="s">
        <v>26</v>
      </c>
      <c r="C421" s="16">
        <v>41724</v>
      </c>
      <c r="D421" s="4">
        <v>3771</v>
      </c>
      <c r="E421" s="4">
        <v>2933</v>
      </c>
      <c r="F421" s="23">
        <f t="shared" si="14"/>
        <v>122.20833333333333</v>
      </c>
      <c r="G421" s="4"/>
      <c r="H421" s="4"/>
      <c r="I421" s="4"/>
    </row>
    <row r="422" spans="1:9" x14ac:dyDescent="0.25">
      <c r="A422" s="4">
        <v>2014</v>
      </c>
      <c r="B422" s="4" t="s">
        <v>26</v>
      </c>
      <c r="C422" s="16">
        <v>41725</v>
      </c>
      <c r="D422" s="4">
        <v>4053</v>
      </c>
      <c r="E422" s="4">
        <v>3146</v>
      </c>
      <c r="F422" s="23">
        <f t="shared" si="14"/>
        <v>131.08333333333334</v>
      </c>
      <c r="G422" s="4"/>
      <c r="H422" s="4"/>
      <c r="I422" s="4"/>
    </row>
    <row r="423" spans="1:9" x14ac:dyDescent="0.25">
      <c r="A423" s="4">
        <v>2014</v>
      </c>
      <c r="B423" s="4" t="s">
        <v>26</v>
      </c>
      <c r="C423" s="16">
        <v>41726</v>
      </c>
      <c r="D423" s="4">
        <v>4262</v>
      </c>
      <c r="E423" s="4">
        <v>2944</v>
      </c>
      <c r="F423" s="23">
        <f t="shared" si="14"/>
        <v>122.66666666666667</v>
      </c>
      <c r="G423" s="4"/>
      <c r="H423" s="4"/>
      <c r="I423" s="4"/>
    </row>
    <row r="424" spans="1:9" x14ac:dyDescent="0.25">
      <c r="A424" s="4">
        <v>2014</v>
      </c>
      <c r="B424" s="4" t="s">
        <v>26</v>
      </c>
      <c r="C424" s="16">
        <v>41727</v>
      </c>
      <c r="D424" s="4">
        <v>5364</v>
      </c>
      <c r="E424" s="4">
        <v>3252</v>
      </c>
      <c r="F424" s="23">
        <f t="shared" si="14"/>
        <v>135.5</v>
      </c>
      <c r="G424" s="4"/>
      <c r="H424" s="4"/>
      <c r="I424" s="4"/>
    </row>
    <row r="425" spans="1:9" x14ac:dyDescent="0.25">
      <c r="A425" s="4">
        <v>2014</v>
      </c>
      <c r="B425" s="4" t="s">
        <v>26</v>
      </c>
      <c r="C425" s="16">
        <v>41728</v>
      </c>
      <c r="D425" s="4">
        <v>2564</v>
      </c>
      <c r="E425" s="4">
        <v>950</v>
      </c>
      <c r="F425" s="23">
        <f t="shared" si="14"/>
        <v>39.583333333333336</v>
      </c>
      <c r="G425" s="4"/>
      <c r="H425" s="4"/>
      <c r="I425" s="4"/>
    </row>
    <row r="426" spans="1:9" x14ac:dyDescent="0.25">
      <c r="A426" s="4">
        <v>2014</v>
      </c>
      <c r="B426" s="4" t="s">
        <v>26</v>
      </c>
      <c r="C426" s="16">
        <v>41729</v>
      </c>
      <c r="D426" s="4">
        <v>5803</v>
      </c>
      <c r="E426" s="4">
        <v>2704</v>
      </c>
      <c r="F426" s="23">
        <f t="shared" si="14"/>
        <v>112.66666666666667</v>
      </c>
      <c r="G426" s="4"/>
      <c r="H426" s="4"/>
      <c r="I426" s="4"/>
    </row>
  </sheetData>
  <autoFilter ref="A3:I426"/>
  <mergeCells count="4">
    <mergeCell ref="D2:F2"/>
    <mergeCell ref="G2"/>
    <mergeCell ref="H2"/>
    <mergeCell ref="I2"/>
  </mergeCells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G39"/>
  <sheetViews>
    <sheetView topLeftCell="A4" workbookViewId="0">
      <selection activeCell="Q9" sqref="Q9"/>
    </sheetView>
  </sheetViews>
  <sheetFormatPr baseColWidth="10" defaultRowHeight="15" x14ac:dyDescent="0.25"/>
  <cols>
    <col min="1" max="1" width="5.140625" customWidth="1"/>
    <col min="2" max="2" width="1.85546875" customWidth="1"/>
    <col min="6" max="6" width="14" customWidth="1"/>
    <col min="7" max="7" width="15.28515625" customWidth="1"/>
  </cols>
  <sheetData>
    <row r="6" spans="3:7" x14ac:dyDescent="0.25">
      <c r="C6" s="20"/>
      <c r="D6" s="20"/>
      <c r="E6" s="20"/>
      <c r="F6" s="10" t="s">
        <v>20</v>
      </c>
      <c r="G6" s="10"/>
    </row>
    <row r="7" spans="3:7" ht="45" x14ac:dyDescent="0.25">
      <c r="C7" s="14" t="s">
        <v>12</v>
      </c>
      <c r="D7" s="14" t="s">
        <v>13</v>
      </c>
      <c r="E7" s="14" t="s">
        <v>0</v>
      </c>
      <c r="F7" s="14" t="s">
        <v>21</v>
      </c>
      <c r="G7" s="14" t="s">
        <v>25</v>
      </c>
    </row>
    <row r="8" spans="3:7" x14ac:dyDescent="0.25">
      <c r="C8" s="14">
        <v>2013</v>
      </c>
      <c r="D8" s="14" t="s">
        <v>3</v>
      </c>
      <c r="E8" s="14">
        <v>41306</v>
      </c>
      <c r="F8" s="11">
        <v>3500</v>
      </c>
      <c r="G8" s="11" t="e">
        <v>#DIV/0!</v>
      </c>
    </row>
    <row r="9" spans="3:7" x14ac:dyDescent="0.25">
      <c r="C9" s="20"/>
      <c r="D9" s="20"/>
      <c r="E9" s="12">
        <v>41307</v>
      </c>
      <c r="F9" s="19">
        <v>100</v>
      </c>
      <c r="G9" s="13">
        <v>2</v>
      </c>
    </row>
    <row r="10" spans="3:7" x14ac:dyDescent="0.25">
      <c r="C10" s="20"/>
      <c r="D10" s="20"/>
      <c r="E10" s="12">
        <v>41309</v>
      </c>
      <c r="F10" s="19">
        <v>2110</v>
      </c>
      <c r="G10" s="13">
        <v>13</v>
      </c>
    </row>
    <row r="11" spans="3:7" x14ac:dyDescent="0.25">
      <c r="C11" s="20"/>
      <c r="D11" s="20"/>
      <c r="E11" s="12">
        <v>41310</v>
      </c>
      <c r="F11" s="19">
        <v>970</v>
      </c>
      <c r="G11" s="13">
        <v>88</v>
      </c>
    </row>
    <row r="12" spans="3:7" x14ac:dyDescent="0.25">
      <c r="C12" s="20"/>
      <c r="D12" s="20"/>
      <c r="E12" s="12">
        <v>41311</v>
      </c>
      <c r="F12" s="19">
        <v>1400</v>
      </c>
      <c r="G12" s="13" t="e">
        <v>#DIV/0!</v>
      </c>
    </row>
    <row r="13" spans="3:7" x14ac:dyDescent="0.25">
      <c r="C13" s="20"/>
      <c r="D13" s="20"/>
      <c r="E13" s="12">
        <v>41312</v>
      </c>
      <c r="F13" s="19">
        <v>2070</v>
      </c>
      <c r="G13" s="13">
        <v>73</v>
      </c>
    </row>
    <row r="14" spans="3:7" x14ac:dyDescent="0.25">
      <c r="C14" s="20"/>
      <c r="D14" s="20"/>
      <c r="E14" s="12">
        <v>41313</v>
      </c>
      <c r="F14" s="19">
        <v>850</v>
      </c>
      <c r="G14" s="13">
        <v>127</v>
      </c>
    </row>
    <row r="15" spans="3:7" x14ac:dyDescent="0.25">
      <c r="C15" s="20"/>
      <c r="D15" s="20"/>
      <c r="E15" s="12">
        <v>41314</v>
      </c>
      <c r="F15" s="19">
        <v>300</v>
      </c>
      <c r="G15" s="13" t="e">
        <v>#DIV/0!</v>
      </c>
    </row>
    <row r="16" spans="3:7" x14ac:dyDescent="0.25">
      <c r="C16" s="20"/>
      <c r="D16" s="20"/>
      <c r="E16" s="12">
        <v>41316</v>
      </c>
      <c r="F16" s="19">
        <v>2550</v>
      </c>
      <c r="G16" s="13">
        <v>20</v>
      </c>
    </row>
    <row r="17" spans="3:7" x14ac:dyDescent="0.25">
      <c r="C17" s="20"/>
      <c r="D17" s="20"/>
      <c r="E17" s="12">
        <v>41317</v>
      </c>
      <c r="F17" s="19">
        <v>960</v>
      </c>
      <c r="G17" s="13">
        <v>16</v>
      </c>
    </row>
    <row r="18" spans="3:7" x14ac:dyDescent="0.25">
      <c r="C18" s="20"/>
      <c r="D18" s="20"/>
      <c r="E18" s="12">
        <v>41318</v>
      </c>
      <c r="F18" s="19">
        <v>1530</v>
      </c>
      <c r="G18" s="13">
        <v>3</v>
      </c>
    </row>
    <row r="19" spans="3:7" x14ac:dyDescent="0.25">
      <c r="C19" s="20"/>
      <c r="D19" s="20"/>
      <c r="E19" s="12">
        <v>41319</v>
      </c>
      <c r="F19" s="19">
        <v>480</v>
      </c>
      <c r="G19" s="13">
        <v>7</v>
      </c>
    </row>
    <row r="20" spans="3:7" x14ac:dyDescent="0.25">
      <c r="C20" s="20"/>
      <c r="D20" s="20"/>
      <c r="E20" s="12">
        <v>41320</v>
      </c>
      <c r="F20" s="19">
        <v>360</v>
      </c>
      <c r="G20" s="13">
        <v>42</v>
      </c>
    </row>
    <row r="21" spans="3:7" x14ac:dyDescent="0.25">
      <c r="C21" s="20"/>
      <c r="D21" s="20"/>
      <c r="E21" s="12">
        <v>41321</v>
      </c>
      <c r="F21" s="19">
        <v>1820</v>
      </c>
      <c r="G21" s="13">
        <v>36</v>
      </c>
    </row>
    <row r="22" spans="3:7" x14ac:dyDescent="0.25">
      <c r="C22" s="20"/>
      <c r="D22" s="20"/>
      <c r="E22" s="12">
        <v>41323</v>
      </c>
      <c r="F22" s="19">
        <v>820</v>
      </c>
      <c r="G22" s="13">
        <v>41</v>
      </c>
    </row>
    <row r="23" spans="3:7" x14ac:dyDescent="0.25">
      <c r="C23" s="20"/>
      <c r="D23" s="20"/>
      <c r="E23" s="12">
        <v>41324</v>
      </c>
      <c r="F23" s="19">
        <v>1040</v>
      </c>
      <c r="G23" s="13">
        <v>39</v>
      </c>
    </row>
    <row r="24" spans="3:7" x14ac:dyDescent="0.25">
      <c r="C24" s="20"/>
      <c r="D24" s="20"/>
      <c r="E24" s="12">
        <v>41325</v>
      </c>
      <c r="F24" s="19">
        <v>1910</v>
      </c>
      <c r="G24" s="13">
        <v>32</v>
      </c>
    </row>
    <row r="25" spans="3:7" x14ac:dyDescent="0.25">
      <c r="C25" s="20"/>
      <c r="D25" s="20"/>
      <c r="E25" s="12">
        <v>41326</v>
      </c>
      <c r="F25" s="19">
        <v>860</v>
      </c>
      <c r="G25" s="13">
        <v>37</v>
      </c>
    </row>
    <row r="26" spans="3:7" x14ac:dyDescent="0.25">
      <c r="C26" s="20"/>
      <c r="D26" s="20"/>
      <c r="E26" s="12">
        <v>41327</v>
      </c>
      <c r="F26" s="19">
        <v>1600</v>
      </c>
      <c r="G26" s="13">
        <v>32</v>
      </c>
    </row>
    <row r="27" spans="3:7" x14ac:dyDescent="0.25">
      <c r="C27" s="20"/>
      <c r="D27" s="20"/>
      <c r="E27" s="12">
        <v>41328</v>
      </c>
      <c r="F27" s="19">
        <v>1160</v>
      </c>
      <c r="G27" s="13">
        <v>30</v>
      </c>
    </row>
    <row r="28" spans="3:7" x14ac:dyDescent="0.25">
      <c r="C28" s="20"/>
      <c r="D28" s="20"/>
      <c r="E28" s="12">
        <v>41330</v>
      </c>
      <c r="F28" s="19">
        <v>2230</v>
      </c>
      <c r="G28" s="13">
        <v>43</v>
      </c>
    </row>
    <row r="29" spans="3:7" x14ac:dyDescent="0.25">
      <c r="C29" s="20"/>
      <c r="D29" s="20"/>
      <c r="E29" s="12">
        <v>41331</v>
      </c>
      <c r="F29" s="19">
        <v>1090</v>
      </c>
      <c r="G29" s="13">
        <v>29</v>
      </c>
    </row>
    <row r="30" spans="3:7" x14ac:dyDescent="0.25">
      <c r="C30" s="20"/>
      <c r="D30" s="20"/>
      <c r="E30" s="12">
        <v>41332</v>
      </c>
      <c r="F30" s="19">
        <v>2120</v>
      </c>
      <c r="G30" s="13">
        <v>23</v>
      </c>
    </row>
    <row r="31" spans="3:7" x14ac:dyDescent="0.25">
      <c r="C31" s="20"/>
      <c r="D31" s="20"/>
      <c r="E31" s="12">
        <v>41333</v>
      </c>
      <c r="F31" s="19">
        <v>1140</v>
      </c>
      <c r="G31" s="13">
        <v>26</v>
      </c>
    </row>
    <row r="32" spans="3:7" x14ac:dyDescent="0.25">
      <c r="C32" s="20"/>
      <c r="D32" s="20" t="s">
        <v>22</v>
      </c>
      <c r="E32" s="12"/>
      <c r="F32" s="19">
        <v>1373.75</v>
      </c>
      <c r="G32" s="13">
        <v>36.142857142857146</v>
      </c>
    </row>
    <row r="33" spans="3:7" x14ac:dyDescent="0.25">
      <c r="C33" s="20"/>
      <c r="D33" s="20" t="s">
        <v>26</v>
      </c>
      <c r="E33" s="20">
        <v>41334</v>
      </c>
      <c r="F33" s="19">
        <v>870</v>
      </c>
      <c r="G33" s="13">
        <v>38</v>
      </c>
    </row>
    <row r="34" spans="3:7" x14ac:dyDescent="0.25">
      <c r="C34" s="20"/>
      <c r="D34" s="20"/>
      <c r="E34" s="12">
        <v>41335</v>
      </c>
      <c r="F34" s="19">
        <v>1160</v>
      </c>
      <c r="G34" s="13">
        <v>37</v>
      </c>
    </row>
    <row r="35" spans="3:7" x14ac:dyDescent="0.25">
      <c r="C35" s="20"/>
      <c r="D35" s="20"/>
      <c r="E35" s="12">
        <v>41337</v>
      </c>
      <c r="F35" s="19">
        <v>2140</v>
      </c>
      <c r="G35" s="13">
        <v>43</v>
      </c>
    </row>
    <row r="36" spans="3:7" x14ac:dyDescent="0.25">
      <c r="C36" s="20"/>
      <c r="D36" s="20"/>
      <c r="E36" s="12">
        <v>41338</v>
      </c>
      <c r="F36" s="19">
        <v>2220</v>
      </c>
      <c r="G36" s="13">
        <v>54</v>
      </c>
    </row>
    <row r="37" spans="3:7" x14ac:dyDescent="0.25">
      <c r="C37" s="20"/>
      <c r="D37" s="20"/>
      <c r="E37" s="12">
        <v>41339</v>
      </c>
      <c r="F37" s="19">
        <v>3170</v>
      </c>
      <c r="G37" s="13">
        <v>53</v>
      </c>
    </row>
    <row r="38" spans="3:7" x14ac:dyDescent="0.25">
      <c r="C38" s="20"/>
      <c r="D38" s="20"/>
      <c r="E38" s="12">
        <v>41340</v>
      </c>
      <c r="F38" s="19">
        <v>3170</v>
      </c>
      <c r="G38" s="13">
        <v>73</v>
      </c>
    </row>
    <row r="39" spans="3:7" x14ac:dyDescent="0.25">
      <c r="C39" s="20"/>
      <c r="D39" s="20"/>
      <c r="E39" s="12"/>
      <c r="F39" s="19"/>
      <c r="G39" s="13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BD 2013 - 2014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Eitler Heck</dc:creator>
  <cp:lastModifiedBy>Paul Eitler Heck</cp:lastModifiedBy>
  <cp:lastPrinted>2013-01-30T11:46:06Z</cp:lastPrinted>
  <dcterms:created xsi:type="dcterms:W3CDTF">2012-08-17T21:35:00Z</dcterms:created>
  <dcterms:modified xsi:type="dcterms:W3CDTF">2014-04-29T16:45:57Z</dcterms:modified>
</cp:coreProperties>
</file>